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P:\LIBERAL\liberal\188 - UGECAM RESSOURCES\05 - PRO - DCE\NOUVELLE CONSULTATION LOT 1\"/>
    </mc:Choice>
  </mc:AlternateContent>
  <xr:revisionPtr revIDLastSave="0" documentId="13_ncr:1_{13CDE34A-820F-4DA5-B08C-F387A19D2FA7}" xr6:coauthVersionLast="47" xr6:coauthVersionMax="47" xr10:uidLastSave="{00000000-0000-0000-0000-000000000000}"/>
  <bookViews>
    <workbookView xWindow="-38520" yWindow="-1800" windowWidth="38640" windowHeight="21120" xr2:uid="{00000000-000D-0000-FFFF-FFFF00000000}"/>
  </bookViews>
  <sheets>
    <sheet name="DQE" sheetId="32" r:id="rId1"/>
  </sheets>
  <definedNames>
    <definedName name="_xlnm.Print_Area" localSheetId="0">DQE!$A$1:$F$128</definedName>
  </definedNames>
  <calcPr calcId="191029"/>
</workbook>
</file>

<file path=xl/calcChain.xml><?xml version="1.0" encoding="utf-8"?>
<calcChain xmlns="http://schemas.openxmlformats.org/spreadsheetml/2006/main">
  <c r="F87" i="32" l="1"/>
  <c r="F88" i="32" s="1"/>
  <c r="F89" i="32" s="1"/>
</calcChain>
</file>

<file path=xl/sharedStrings.xml><?xml version="1.0" encoding="utf-8"?>
<sst xmlns="http://schemas.openxmlformats.org/spreadsheetml/2006/main" count="243" uniqueCount="168">
  <si>
    <t>U</t>
  </si>
  <si>
    <t>ENS</t>
  </si>
  <si>
    <t>Sous total Prise en comptes accès et stockages</t>
  </si>
  <si>
    <t>M²</t>
  </si>
  <si>
    <t>Volume d'éléments traités et recyclés suivant le decret  D. 543-284 du code de l’environnement - Application des 7 flux</t>
  </si>
  <si>
    <t>PM</t>
  </si>
  <si>
    <t>ML</t>
  </si>
  <si>
    <t>M3</t>
  </si>
  <si>
    <t>T</t>
  </si>
  <si>
    <t>Sous total Démolition</t>
  </si>
  <si>
    <t>Art</t>
  </si>
  <si>
    <t>Désignation</t>
  </si>
  <si>
    <t>Qté</t>
  </si>
  <si>
    <t>PU</t>
  </si>
  <si>
    <t>Montants</t>
  </si>
  <si>
    <t>HT</t>
  </si>
  <si>
    <t>TVA</t>
  </si>
  <si>
    <t>TTC</t>
  </si>
  <si>
    <t xml:space="preserve">Nettoyage de chantier et constat de mise à disposition </t>
  </si>
  <si>
    <t/>
  </si>
  <si>
    <t xml:space="preserve">T.V.A 20% </t>
  </si>
  <si>
    <t>Traitement des dechets des partitions brique / platrerie</t>
  </si>
  <si>
    <t>Traitement des dechets gravois de déconstruction zone</t>
  </si>
  <si>
    <t>Impression Glycéro façade extérieur fixatrice et pénétrante, aux copolymères acryliques en phase solvant</t>
  </si>
  <si>
    <t>Mise en œuvre d'un primaire fongicide permettant de saturer la porosité du cimen et  homogénéiser les surfaces à traiter</t>
  </si>
  <si>
    <t>Calfeutrements des entrées et mise en lavage des façades haute pression afin d'éliminer les résidus de peintures et poudrages existants</t>
  </si>
  <si>
    <t xml:space="preserve">Reprise des micro fissures et lézardes en façade. Rebouchage et traitement adapté des imperfections. </t>
  </si>
  <si>
    <t>Sous total reprise Façade</t>
  </si>
  <si>
    <t>Reprise des joints polymères sur tableaux et jonctions des éléments de constructions</t>
  </si>
  <si>
    <t>Installation du chantier ( Bureau du chantier, magasins de stockage, toilettes provisoires, barraquement outillages….)</t>
  </si>
  <si>
    <t xml:space="preserve">INSTALLATION DE CHANTIER </t>
  </si>
  <si>
    <t xml:space="preserve">          GS 23129 - UGECAM – RESTRUCTURATION IME JEAN ITARD - Bât A3 </t>
  </si>
  <si>
    <t>DECONSTRUCTION RDC EXISTANT -  S 210 M²</t>
  </si>
  <si>
    <t>Parois de cantonnements et protection du chantier</t>
  </si>
  <si>
    <t>Dépose des mensuieries extérieures, portes, placards.</t>
  </si>
  <si>
    <t>Déconstruction des cloisons brique / platreries toutes hauteurs et tous doublages périphériques ou cloisons</t>
  </si>
  <si>
    <t>Dépose des clotures, portillons extrérieurs</t>
  </si>
  <si>
    <t xml:space="preserve">RESTRUCTURATION RDC 210 M² </t>
  </si>
  <si>
    <t xml:space="preserve">SOUS TOTAL H.T. </t>
  </si>
  <si>
    <t>SOUS TOTAL TTC</t>
  </si>
  <si>
    <t>FACADE BÂTIMENT</t>
  </si>
  <si>
    <t>Eléments metalliques - Ponçages, préparation et mise en œuvre d'une laque antirouille assurant protection et finition suivant couleur façade.</t>
  </si>
  <si>
    <t>SOUS TOTAL H.T. LOTS 01</t>
  </si>
  <si>
    <t>T.V.A 20%</t>
  </si>
  <si>
    <t>SOUS TOTAL TTC LOTS 01</t>
  </si>
  <si>
    <t xml:space="preserve">Sous total </t>
  </si>
  <si>
    <t>Sous total  Menuiseries ext.</t>
  </si>
  <si>
    <t xml:space="preserve"> TRAVAUX SUR FACADES</t>
  </si>
  <si>
    <t>Dépose et traitement des menuiseries bois, PVC, Alu existantes</t>
  </si>
  <si>
    <t>Piquage des sols et démolition yc toutes évacuations</t>
  </si>
  <si>
    <t>Constat d'huissier en présence des MOA &amp; MOE</t>
  </si>
  <si>
    <t>Réalisation des pénétrations dans les voiles pour les réseaux extérieurs.</t>
  </si>
  <si>
    <t>VRD</t>
  </si>
  <si>
    <t>EXTENSION SUR EXTERIEURS</t>
  </si>
  <si>
    <t>Évaluation des résistances des sols à la pelle mécanique</t>
  </si>
  <si>
    <t>Réalisation d'excavations en vues de créations des fondations.</t>
  </si>
  <si>
    <t>Mise en œuvre d'un béton de fondation type C 25 C30 avec classe d'exposition XC 2 minimum.</t>
  </si>
  <si>
    <t>Réalisation des élévations en agglolérés de ciment compris tous linteaux, poteaux, armements et chaînage périphérique.</t>
  </si>
  <si>
    <t>Les armements et poteaux des ouvertures seront ligaturés aux fondations afin d'un ensemble homogène de résistance.</t>
  </si>
  <si>
    <t>Armement des fondations en acier Fe 500 suivant étude de résistance.</t>
  </si>
  <si>
    <t>Réalisation des pénétrations plancher, reservations pour les différents lots techniques.</t>
  </si>
  <si>
    <t>Création d'une couverture béton poutrelles hourdis constituée d'entrevous polystirène expensé, compris armement suivant étude et table de compression.</t>
  </si>
  <si>
    <t>Mise en place de semelle de fondations, bèches en béton armé et toute suggestions de retenue des ouvrages sur les inclinaisons à compenser.</t>
  </si>
  <si>
    <t>Terrassement en pleine masse.</t>
  </si>
  <si>
    <t>Réalisation des fonds de formes permettant la mise en œuvre des pentes et aménagements conformes au projet.</t>
  </si>
  <si>
    <t>Réalisation de pentes bétons yc toutes suggestions d'intégration de bordures bétons chasses roues formant coffrage définitif.</t>
  </si>
  <si>
    <t xml:space="preserve">Réalisation d'un revêtement anti-derapant type béton désactivé comprenant mise en œuvre de l'adjuvant de désactivation, lavage haute pression pour retrait de scouches superficielles des mortiers résiduels, brossage et finitions. </t>
  </si>
  <si>
    <t>Les pentes devront être conformes aux dipositions légales régissant les accès PMR suivant la norme NF P 98-350</t>
  </si>
  <si>
    <t>Les rampes constituant le garde corps devront être facilement préhensibles et ne pas être supérieur à 45  mm de diamètre en cas de tubes ronds. Les résistances mécaniques devront être conformes à la norme NF P 01-012 et tous articles rattachés.</t>
  </si>
  <si>
    <t xml:space="preserve">Sous total Extension </t>
  </si>
  <si>
    <t xml:space="preserve">Sous total VRD 2 </t>
  </si>
  <si>
    <t>Sous total VRD 1</t>
  </si>
  <si>
    <t>PRÉPARATION DES SOLS</t>
  </si>
  <si>
    <t>Sur dalle de compression mise à nu, rattrapage de planéité</t>
  </si>
  <si>
    <t>Réalisation d'une chape a base de ciment ou anhydrite sur l'ensemble des surfaces existantes et extension.</t>
  </si>
  <si>
    <t>Ponçage et aspiration des surfaces et mise à disposition au lot revêtements de sols</t>
  </si>
  <si>
    <t>Mise en place des fourreaux depuis TD bâtiment vers portillon d'accès</t>
  </si>
  <si>
    <t>DCE - DPGF LOT 01 - Démolition - Chape - GO - VRD -Menuiseries extérieures</t>
  </si>
  <si>
    <t>Reprise étancheité</t>
  </si>
  <si>
    <t xml:space="preserve">Descentes  EP </t>
  </si>
  <si>
    <t xml:space="preserve">Clôtures périphériques dito exitant </t>
  </si>
  <si>
    <t>6.1.0</t>
  </si>
  <si>
    <t>6.1.2</t>
  </si>
  <si>
    <t>6.3.1</t>
  </si>
  <si>
    <t>6.2</t>
  </si>
  <si>
    <t>6.3.2</t>
  </si>
  <si>
    <t>6.3.3</t>
  </si>
  <si>
    <t>6.3.4</t>
  </si>
  <si>
    <t>6.3.5</t>
  </si>
  <si>
    <t>6.3.6</t>
  </si>
  <si>
    <t>6.3.7</t>
  </si>
  <si>
    <t>6.3.8</t>
  </si>
  <si>
    <t>6.3.9</t>
  </si>
  <si>
    <t>7.1.1</t>
  </si>
  <si>
    <t>7.1.2</t>
  </si>
  <si>
    <t>7.1.3</t>
  </si>
  <si>
    <t>7.1.4</t>
  </si>
  <si>
    <t>7.1.5</t>
  </si>
  <si>
    <t>7.1.6</t>
  </si>
  <si>
    <t>7.1.7</t>
  </si>
  <si>
    <t>7.1.8</t>
  </si>
  <si>
    <t>7.1.9</t>
  </si>
  <si>
    <t>7.1.10</t>
  </si>
  <si>
    <t>7.1.11</t>
  </si>
  <si>
    <t>7.1.12</t>
  </si>
  <si>
    <t>7</t>
  </si>
  <si>
    <t>7.2.14</t>
  </si>
  <si>
    <t>7.2.15</t>
  </si>
  <si>
    <t>7.2.16</t>
  </si>
  <si>
    <t>7.2.17</t>
  </si>
  <si>
    <t>7.2.18</t>
  </si>
  <si>
    <t>7.2.19</t>
  </si>
  <si>
    <t>7.2.20</t>
  </si>
  <si>
    <t>7.2.21</t>
  </si>
  <si>
    <t>7.2.24</t>
  </si>
  <si>
    <t>7.2.25</t>
  </si>
  <si>
    <t>8</t>
  </si>
  <si>
    <t>8.1.1</t>
  </si>
  <si>
    <t>8.1</t>
  </si>
  <si>
    <t>Travaux d'extension</t>
  </si>
  <si>
    <t>Réalisation des élévations en agglomérés de ciment</t>
  </si>
  <si>
    <t>8.2</t>
  </si>
  <si>
    <t>Réalisation des armatures et ouvrages horizontaux</t>
  </si>
  <si>
    <t>8.3</t>
  </si>
  <si>
    <t>Réalisation des armatures et ouvrages verticaux</t>
  </si>
  <si>
    <t>Réalisation des linteaux</t>
  </si>
  <si>
    <t>8.4</t>
  </si>
  <si>
    <t>8.5</t>
  </si>
  <si>
    <t>Réalisation des JD</t>
  </si>
  <si>
    <t>8.6</t>
  </si>
  <si>
    <t>Percements et réservations yc comblements de décaissés, bouchonnement, scellements calfeutreuements</t>
  </si>
  <si>
    <t>9-1</t>
  </si>
  <si>
    <t>9-2</t>
  </si>
  <si>
    <t>9-3</t>
  </si>
  <si>
    <t>OUVRAGE D'OCCULTATIONS</t>
  </si>
  <si>
    <t>10.1</t>
  </si>
  <si>
    <t>10.2</t>
  </si>
  <si>
    <t>Brise soleil aluminium motorisé</t>
  </si>
  <si>
    <t>Store extérrieurs en toiles motorisés</t>
  </si>
  <si>
    <t>11.1</t>
  </si>
  <si>
    <t>11.2</t>
  </si>
  <si>
    <t>11.3</t>
  </si>
  <si>
    <t>11.4</t>
  </si>
  <si>
    <t>11.5</t>
  </si>
  <si>
    <t>11.6</t>
  </si>
  <si>
    <t xml:space="preserve">Repérages et consignations  de la zone </t>
  </si>
  <si>
    <t>Curage préalable au travaux de désamiantage</t>
  </si>
  <si>
    <t xml:space="preserve">Bouchonnage de l'arrivée et boucle de chauffage, compris toutes suggestions de vidanges, bouchonnages, isolation des canalisations en vide sanitaire afin de libérer la partie RDC </t>
  </si>
  <si>
    <t xml:space="preserve">Dépollution du VS et retrait des canalisations - câbles etc… </t>
  </si>
  <si>
    <t>6.3.10</t>
  </si>
  <si>
    <t>6.3.11</t>
  </si>
  <si>
    <t>6.3.12</t>
  </si>
  <si>
    <t>6.3.13</t>
  </si>
  <si>
    <t>6.3.14</t>
  </si>
  <si>
    <t>6.3.15</t>
  </si>
  <si>
    <t xml:space="preserve">Dépose des Radiateurs fonte et canalisation contextuelle </t>
  </si>
  <si>
    <t xml:space="preserve">Traitement des dechets Fonte et tube acier </t>
  </si>
  <si>
    <t>Fourniture et pose de gardes corps sur chacun des cotés de la rampes conforme à la norme nf p 01-013  et tous articles rattachés aux exigences PMR.Traitement de surface par galvanisation à chaud ou thermolaquange afin d'éliminer tous risques de corrosions des installations.Fixation sur platines par goujons et boulonneries inox.</t>
  </si>
  <si>
    <t>Réalisation de fondation en vue des élévations à la pelle mécanique.</t>
  </si>
  <si>
    <t>M2</t>
  </si>
  <si>
    <t>MENUISERIE EXT</t>
  </si>
  <si>
    <t>Menuiserie Repère em01</t>
  </si>
  <si>
    <t>Menuiserie Repère em02</t>
  </si>
  <si>
    <t>Menuiserie Repère em04</t>
  </si>
  <si>
    <t>Menuiserie Repère em03</t>
  </si>
  <si>
    <t>Menuiserie Repère em05</t>
  </si>
  <si>
    <t>Menuiserie Repère em06</t>
  </si>
  <si>
    <t>Menuiserie Repère EM 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</si>
</sst>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\ _€_-;\-* #,##0\ _€_-;_-* &quot;-&quot;??\ _€_-;_-@_-"/>
    <numFmt numFmtId="166" formatCode="#,##0\ &quot;€&quot;"/>
    <numFmt numFmtId="167" formatCode="#,##0.00\ &quot;€&quot;"/>
    <numFmt numFmtId="168" formatCode="_-* #,##0\ &quot;€&quot;_-;\-* #,##0\ &quot;€&quot;_-;_-* &quot;-&quot;??\ &quot;€&quot;_-;_-@_-"/>
    <numFmt numFmtId="169" formatCode="#,##0\ _€"/>
  </numFmts>
  <fonts count="23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0"/>
      <name val="Arial"/>
      <family val="2"/>
    </font>
    <font>
      <b/>
      <sz val="11"/>
      <color theme="1"/>
      <name val="Arial"/>
      <family val="2"/>
    </font>
    <font>
      <sz val="8"/>
      <name val="Calibri"/>
      <family val="2"/>
      <scheme val="minor"/>
    </font>
    <font>
      <sz val="10"/>
      <name val="Times New Roman"/>
      <family val="1"/>
    </font>
    <font>
      <sz val="10"/>
      <name val="Arial Narrow"/>
      <family val="2"/>
    </font>
    <font>
      <sz val="10"/>
      <name val="Arial"/>
      <family val="2"/>
    </font>
    <font>
      <b/>
      <sz val="10"/>
      <color rgb="FFFFFF00"/>
      <name val="Calibri"/>
      <family val="2"/>
      <scheme val="minor"/>
    </font>
    <font>
      <b/>
      <sz val="16"/>
      <color theme="0"/>
      <name val="Arial Narrow"/>
      <family val="2"/>
    </font>
    <font>
      <b/>
      <sz val="11"/>
      <color theme="0"/>
      <name val="Arial Narrow"/>
      <family val="2"/>
    </font>
    <font>
      <b/>
      <sz val="12"/>
      <color theme="0"/>
      <name val="Arial Narrow"/>
      <family val="2"/>
    </font>
    <font>
      <sz val="11"/>
      <color theme="0"/>
      <name val="Arial"/>
      <family val="2"/>
    </font>
    <font>
      <b/>
      <sz val="8"/>
      <name val="Calibri"/>
      <family val="2"/>
    </font>
    <font>
      <b/>
      <sz val="11"/>
      <color rgb="FFFFFF00"/>
      <name val="Arial"/>
      <family val="2"/>
    </font>
    <font>
      <b/>
      <sz val="11"/>
      <color rgb="FFFFFF00"/>
      <name val="Arial Narrow"/>
      <family val="2"/>
    </font>
    <font>
      <b/>
      <sz val="11"/>
      <color theme="0"/>
      <name val="Calibri"/>
      <family val="2"/>
      <scheme val="minor"/>
    </font>
    <font>
      <b/>
      <sz val="10"/>
      <color theme="0"/>
      <name val="Arial Narrow"/>
      <family val="2"/>
    </font>
    <font>
      <sz val="10"/>
      <color theme="0"/>
      <name val="Arial Narrow"/>
      <family val="2"/>
    </font>
    <font>
      <b/>
      <sz val="10"/>
      <color theme="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3" tint="0.399975585192419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9">
    <xf numFmtId="0" fontId="0" fillId="0" borderId="0"/>
    <xf numFmtId="164" fontId="4" fillId="0" borderId="0" applyFont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8" fillId="0" borderId="0"/>
  </cellStyleXfs>
  <cellXfs count="172">
    <xf numFmtId="0" fontId="0" fillId="0" borderId="0" xfId="0"/>
    <xf numFmtId="165" fontId="1" fillId="0" borderId="2" xfId="1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1" fillId="0" borderId="2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165" fontId="1" fillId="0" borderId="2" xfId="1" applyNumberFormat="1" applyFont="1" applyFill="1" applyBorder="1" applyAlignment="1">
      <alignment horizontal="center" vertical="center"/>
    </xf>
    <xf numFmtId="164" fontId="1" fillId="0" borderId="2" xfId="1" applyFont="1" applyBorder="1" applyAlignment="1">
      <alignment horizontal="center" vertical="center"/>
    </xf>
    <xf numFmtId="164" fontId="1" fillId="0" borderId="2" xfId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2" fontId="1" fillId="0" borderId="2" xfId="0" applyNumberFormat="1" applyFont="1" applyBorder="1" applyAlignment="1">
      <alignment horizontal="center" vertical="center"/>
    </xf>
    <xf numFmtId="3" fontId="2" fillId="0" borderId="2" xfId="0" applyNumberFormat="1" applyFont="1" applyBorder="1" applyAlignment="1">
      <alignment horizontal="center" vertical="center"/>
    </xf>
    <xf numFmtId="3" fontId="1" fillId="0" borderId="3" xfId="0" applyNumberFormat="1" applyFont="1" applyBorder="1" applyAlignment="1">
      <alignment horizontal="left" vertical="center" wrapText="1"/>
    </xf>
    <xf numFmtId="3" fontId="1" fillId="0" borderId="1" xfId="0" applyNumberFormat="1" applyFont="1" applyBorder="1" applyAlignment="1">
      <alignment horizontal="left" vertical="center" wrapText="1"/>
    </xf>
    <xf numFmtId="3" fontId="1" fillId="0" borderId="1" xfId="0" applyNumberFormat="1" applyFont="1" applyBorder="1" applyAlignment="1">
      <alignment horizontal="center" vertical="center"/>
    </xf>
    <xf numFmtId="164" fontId="1" fillId="0" borderId="1" xfId="1" applyFont="1" applyBorder="1" applyAlignment="1">
      <alignment horizontal="center" vertical="center"/>
    </xf>
    <xf numFmtId="3" fontId="2" fillId="0" borderId="7" xfId="0" applyNumberFormat="1" applyFont="1" applyBorder="1" applyAlignment="1">
      <alignment vertical="center"/>
    </xf>
    <xf numFmtId="164" fontId="1" fillId="0" borderId="2" xfId="1" applyFont="1" applyFill="1" applyBorder="1" applyAlignment="1">
      <alignment horizontal="center" vertical="center" shrinkToFit="1"/>
    </xf>
    <xf numFmtId="0" fontId="0" fillId="0" borderId="2" xfId="0" applyBorder="1" applyAlignment="1">
      <alignment wrapText="1"/>
    </xf>
    <xf numFmtId="0" fontId="3" fillId="3" borderId="0" xfId="0" applyFont="1" applyFill="1" applyAlignment="1">
      <alignment vertical="center"/>
    </xf>
    <xf numFmtId="3" fontId="2" fillId="2" borderId="3" xfId="0" applyNumberFormat="1" applyFont="1" applyFill="1" applyBorder="1" applyAlignment="1">
      <alignment vertical="center"/>
    </xf>
    <xf numFmtId="3" fontId="2" fillId="2" borderId="4" xfId="0" applyNumberFormat="1" applyFont="1" applyFill="1" applyBorder="1" applyAlignment="1">
      <alignment vertical="center"/>
    </xf>
    <xf numFmtId="165" fontId="2" fillId="2" borderId="5" xfId="1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vertical="center"/>
    </xf>
    <xf numFmtId="49" fontId="1" fillId="0" borderId="3" xfId="0" applyNumberFormat="1" applyFont="1" applyBorder="1" applyAlignment="1">
      <alignment horizontal="center" vertical="center"/>
    </xf>
    <xf numFmtId="0" fontId="9" fillId="0" borderId="0" xfId="2" applyFont="1" applyAlignment="1">
      <alignment vertical="center"/>
    </xf>
    <xf numFmtId="0" fontId="11" fillId="0" borderId="0" xfId="4" applyFont="1" applyAlignment="1">
      <alignment vertical="center"/>
    </xf>
    <xf numFmtId="49" fontId="13" fillId="5" borderId="12" xfId="2" applyNumberFormat="1" applyFont="1" applyFill="1" applyBorder="1" applyAlignment="1">
      <alignment horizontal="center" vertical="center" wrapText="1"/>
    </xf>
    <xf numFmtId="0" fontId="13" fillId="5" borderId="12" xfId="2" applyFont="1" applyFill="1" applyBorder="1" applyAlignment="1">
      <alignment horizontal="center" vertical="center"/>
    </xf>
    <xf numFmtId="0" fontId="13" fillId="5" borderId="12" xfId="2" applyFont="1" applyFill="1" applyBorder="1" applyAlignment="1">
      <alignment horizontal="center" vertical="center" wrapText="1"/>
    </xf>
    <xf numFmtId="2" fontId="13" fillId="5" borderId="7" xfId="2" applyNumberFormat="1" applyFont="1" applyFill="1" applyBorder="1" applyAlignment="1">
      <alignment horizontal="center" vertical="center" wrapText="1"/>
    </xf>
    <xf numFmtId="166" fontId="13" fillId="5" borderId="12" xfId="3" applyNumberFormat="1" applyFont="1" applyFill="1" applyBorder="1" applyAlignment="1">
      <alignment horizontal="center" vertical="center"/>
    </xf>
    <xf numFmtId="166" fontId="13" fillId="5" borderId="12" xfId="6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3" fontId="6" fillId="0" borderId="1" xfId="0" applyNumberFormat="1" applyFont="1" applyBorder="1" applyAlignment="1">
      <alignment horizontal="left" vertical="center" wrapText="1" shrinkToFit="1"/>
    </xf>
    <xf numFmtId="3" fontId="6" fillId="0" borderId="1" xfId="0" applyNumberFormat="1" applyFont="1" applyBorder="1" applyAlignment="1">
      <alignment horizontal="center" vertical="center"/>
    </xf>
    <xf numFmtId="165" fontId="6" fillId="0" borderId="1" xfId="1" applyNumberFormat="1" applyFont="1" applyFill="1" applyBorder="1" applyAlignment="1">
      <alignment horizontal="center" vertical="center"/>
    </xf>
    <xf numFmtId="165" fontId="2" fillId="0" borderId="1" xfId="1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wrapText="1"/>
    </xf>
    <xf numFmtId="49" fontId="2" fillId="0" borderId="13" xfId="0" applyNumberFormat="1" applyFont="1" applyBorder="1" applyAlignment="1">
      <alignment horizontal="center" vertical="center"/>
    </xf>
    <xf numFmtId="3" fontId="2" fillId="0" borderId="13" xfId="0" applyNumberFormat="1" applyFont="1" applyBorder="1" applyAlignment="1">
      <alignment horizontal="left" vertical="center" wrapText="1" shrinkToFit="1"/>
    </xf>
    <xf numFmtId="3" fontId="2" fillId="0" borderId="13" xfId="0" applyNumberFormat="1" applyFont="1" applyBorder="1" applyAlignment="1">
      <alignment horizontal="center" vertical="center"/>
    </xf>
    <xf numFmtId="4" fontId="6" fillId="0" borderId="13" xfId="0" applyNumberFormat="1" applyFont="1" applyBorder="1" applyAlignment="1">
      <alignment horizontal="center" vertical="center"/>
    </xf>
    <xf numFmtId="165" fontId="2" fillId="0" borderId="13" xfId="1" applyNumberFormat="1" applyFont="1" applyFill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3" fontId="5" fillId="4" borderId="2" xfId="0" applyNumberFormat="1" applyFont="1" applyFill="1" applyBorder="1" applyAlignment="1">
      <alignment horizontal="center" vertical="center"/>
    </xf>
    <xf numFmtId="165" fontId="5" fillId="4" borderId="2" xfId="1" applyNumberFormat="1" applyFont="1" applyFill="1" applyBorder="1" applyAlignment="1">
      <alignment horizontal="center" vertical="center"/>
    </xf>
    <xf numFmtId="3" fontId="5" fillId="4" borderId="2" xfId="0" applyNumberFormat="1" applyFont="1" applyFill="1" applyBorder="1" applyAlignment="1">
      <alignment horizontal="right" vertical="center"/>
    </xf>
    <xf numFmtId="3" fontId="5" fillId="4" borderId="1" xfId="0" applyNumberFormat="1" applyFont="1" applyFill="1" applyBorder="1" applyAlignment="1">
      <alignment horizontal="center" vertical="center"/>
    </xf>
    <xf numFmtId="3" fontId="5" fillId="4" borderId="3" xfId="0" applyNumberFormat="1" applyFont="1" applyFill="1" applyBorder="1" applyAlignment="1">
      <alignment vertical="center"/>
    </xf>
    <xf numFmtId="3" fontId="5" fillId="4" borderId="4" xfId="0" applyNumberFormat="1" applyFont="1" applyFill="1" applyBorder="1" applyAlignment="1">
      <alignment vertical="center"/>
    </xf>
    <xf numFmtId="165" fontId="5" fillId="4" borderId="5" xfId="1" applyNumberFormat="1" applyFont="1" applyFill="1" applyBorder="1" applyAlignment="1">
      <alignment horizontal="center" vertical="center"/>
    </xf>
    <xf numFmtId="49" fontId="5" fillId="4" borderId="2" xfId="0" applyNumberFormat="1" applyFont="1" applyFill="1" applyBorder="1" applyAlignment="1">
      <alignment horizontal="center" vertical="center"/>
    </xf>
    <xf numFmtId="164" fontId="15" fillId="4" borderId="2" xfId="1" applyFont="1" applyFill="1" applyBorder="1" applyAlignment="1">
      <alignment horizontal="center" vertical="center" shrinkToFit="1"/>
    </xf>
    <xf numFmtId="165" fontId="15" fillId="4" borderId="2" xfId="1" applyNumberFormat="1" applyFont="1" applyFill="1" applyBorder="1" applyAlignment="1">
      <alignment horizontal="center" vertical="center"/>
    </xf>
    <xf numFmtId="3" fontId="5" fillId="4" borderId="5" xfId="0" applyNumberFormat="1" applyFont="1" applyFill="1" applyBorder="1" applyAlignment="1">
      <alignment vertical="center"/>
    </xf>
    <xf numFmtId="49" fontId="5" fillId="4" borderId="1" xfId="0" applyNumberFormat="1" applyFont="1" applyFill="1" applyBorder="1" applyAlignment="1">
      <alignment horizontal="center" vertical="center"/>
    </xf>
    <xf numFmtId="165" fontId="5" fillId="4" borderId="1" xfId="1" applyNumberFormat="1" applyFont="1" applyFill="1" applyBorder="1" applyAlignment="1">
      <alignment horizontal="center" vertical="center"/>
    </xf>
    <xf numFmtId="4" fontId="5" fillId="4" borderId="2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49" fontId="5" fillId="0" borderId="2" xfId="0" applyNumberFormat="1" applyFont="1" applyBorder="1" applyAlignment="1">
      <alignment horizontal="center" vertical="center"/>
    </xf>
    <xf numFmtId="3" fontId="5" fillId="0" borderId="5" xfId="0" applyNumberFormat="1" applyFont="1" applyBorder="1" applyAlignment="1">
      <alignment horizontal="center" vertical="center" wrapText="1"/>
    </xf>
    <xf numFmtId="164" fontId="15" fillId="0" borderId="2" xfId="1" applyFont="1" applyFill="1" applyBorder="1" applyAlignment="1">
      <alignment horizontal="center" vertical="center" shrinkToFit="1"/>
    </xf>
    <xf numFmtId="165" fontId="15" fillId="0" borderId="2" xfId="1" applyNumberFormat="1" applyFont="1" applyFill="1" applyBorder="1" applyAlignment="1">
      <alignment horizontal="center" vertical="center"/>
    </xf>
    <xf numFmtId="0" fontId="13" fillId="4" borderId="2" xfId="0" applyFont="1" applyFill="1" applyBorder="1" applyAlignment="1">
      <alignment horizontal="left" vertical="center"/>
    </xf>
    <xf numFmtId="0" fontId="14" fillId="4" borderId="2" xfId="0" applyFont="1" applyFill="1" applyBorder="1" applyAlignment="1">
      <alignment horizontal="center" vertical="center"/>
    </xf>
    <xf numFmtId="168" fontId="14" fillId="4" borderId="2" xfId="7" applyNumberFormat="1" applyFont="1" applyFill="1" applyBorder="1" applyAlignment="1">
      <alignment horizontal="center" vertical="center"/>
    </xf>
    <xf numFmtId="0" fontId="13" fillId="4" borderId="2" xfId="0" applyFont="1" applyFill="1" applyBorder="1" applyAlignment="1">
      <alignment horizontal="center" vertical="center"/>
    </xf>
    <xf numFmtId="3" fontId="16" fillId="4" borderId="2" xfId="0" applyNumberFormat="1" applyFont="1" applyFill="1" applyBorder="1" applyAlignment="1">
      <alignment horizontal="left" vertical="top"/>
    </xf>
    <xf numFmtId="0" fontId="13" fillId="4" borderId="2" xfId="0" applyFont="1" applyFill="1" applyBorder="1" applyAlignment="1">
      <alignment horizontal="right" vertical="center"/>
    </xf>
    <xf numFmtId="168" fontId="13" fillId="4" borderId="2" xfId="7" applyNumberFormat="1" applyFont="1" applyFill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left" vertical="center"/>
    </xf>
    <xf numFmtId="0" fontId="14" fillId="0" borderId="2" xfId="0" applyFont="1" applyBorder="1" applyAlignment="1">
      <alignment horizontal="center" vertical="center"/>
    </xf>
    <xf numFmtId="168" fontId="14" fillId="0" borderId="2" xfId="7" applyNumberFormat="1" applyFont="1" applyFill="1" applyBorder="1" applyAlignment="1">
      <alignment horizontal="center" vertical="center"/>
    </xf>
    <xf numFmtId="0" fontId="9" fillId="0" borderId="0" xfId="8" applyFont="1" applyAlignment="1">
      <alignment vertical="center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165" fontId="17" fillId="4" borderId="2" xfId="1" applyNumberFormat="1" applyFont="1" applyFill="1" applyBorder="1" applyAlignment="1">
      <alignment horizontal="center" vertical="center"/>
    </xf>
    <xf numFmtId="165" fontId="17" fillId="4" borderId="5" xfId="1" applyNumberFormat="1" applyFont="1" applyFill="1" applyBorder="1" applyAlignment="1">
      <alignment horizontal="center" vertical="center"/>
    </xf>
    <xf numFmtId="168" fontId="18" fillId="4" borderId="2" xfId="7" applyNumberFormat="1" applyFont="1" applyFill="1" applyBorder="1" applyAlignment="1">
      <alignment horizontal="right" vertical="center"/>
    </xf>
    <xf numFmtId="166" fontId="18" fillId="4" borderId="2" xfId="7" applyNumberFormat="1" applyFont="1" applyFill="1" applyBorder="1" applyAlignment="1">
      <alignment horizontal="right" vertical="center"/>
    </xf>
    <xf numFmtId="3" fontId="5" fillId="4" borderId="3" xfId="0" applyNumberFormat="1" applyFont="1" applyFill="1" applyBorder="1" applyAlignment="1">
      <alignment horizontal="center" vertical="center"/>
    </xf>
    <xf numFmtId="3" fontId="2" fillId="2" borderId="16" xfId="0" applyNumberFormat="1" applyFont="1" applyFill="1" applyBorder="1" applyAlignment="1">
      <alignment horizontal="center" vertical="center"/>
    </xf>
    <xf numFmtId="165" fontId="2" fillId="2" borderId="17" xfId="1" applyNumberFormat="1" applyFont="1" applyFill="1" applyBorder="1" applyAlignment="1">
      <alignment horizontal="center" vertical="center"/>
    </xf>
    <xf numFmtId="3" fontId="2" fillId="2" borderId="9" xfId="0" applyNumberFormat="1" applyFont="1" applyFill="1" applyBorder="1" applyAlignment="1">
      <alignment horizontal="center" vertical="center"/>
    </xf>
    <xf numFmtId="3" fontId="2" fillId="2" borderId="11" xfId="0" applyNumberFormat="1" applyFont="1" applyFill="1" applyBorder="1" applyAlignment="1">
      <alignment horizontal="center" vertical="center"/>
    </xf>
    <xf numFmtId="165" fontId="2" fillId="2" borderId="10" xfId="1" applyNumberFormat="1" applyFont="1" applyFill="1" applyBorder="1" applyAlignment="1">
      <alignment horizontal="center" vertical="center"/>
    </xf>
    <xf numFmtId="3" fontId="5" fillId="0" borderId="11" xfId="0" applyNumberFormat="1" applyFont="1" applyBorder="1" applyAlignment="1">
      <alignment horizontal="right" vertical="center"/>
    </xf>
    <xf numFmtId="3" fontId="5" fillId="0" borderId="11" xfId="0" applyNumberFormat="1" applyFont="1" applyBorder="1" applyAlignment="1">
      <alignment horizontal="center" vertical="center"/>
    </xf>
    <xf numFmtId="3" fontId="2" fillId="0" borderId="6" xfId="0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3" fontId="5" fillId="0" borderId="16" xfId="0" applyNumberFormat="1" applyFont="1" applyBorder="1" applyAlignment="1">
      <alignment horizontal="right" vertical="center"/>
    </xf>
    <xf numFmtId="165" fontId="17" fillId="0" borderId="17" xfId="1" applyNumberFormat="1" applyFont="1" applyFill="1" applyBorder="1" applyAlignment="1">
      <alignment horizontal="center" vertical="center"/>
    </xf>
    <xf numFmtId="3" fontId="5" fillId="0" borderId="9" xfId="0" applyNumberFormat="1" applyFont="1" applyBorder="1" applyAlignment="1">
      <alignment horizontal="right" vertical="center"/>
    </xf>
    <xf numFmtId="165" fontId="17" fillId="0" borderId="10" xfId="1" applyNumberFormat="1" applyFont="1" applyFill="1" applyBorder="1" applyAlignment="1">
      <alignment horizontal="center" vertical="center"/>
    </xf>
    <xf numFmtId="164" fontId="1" fillId="0" borderId="2" xfId="1" applyFont="1" applyBorder="1" applyAlignment="1">
      <alignment horizontal="center" vertical="center" shrinkToFit="1"/>
    </xf>
    <xf numFmtId="0" fontId="19" fillId="4" borderId="2" xfId="0" applyFont="1" applyFill="1" applyBorder="1" applyAlignment="1">
      <alignment horizontal="center" wrapText="1"/>
    </xf>
    <xf numFmtId="49" fontId="1" fillId="4" borderId="3" xfId="0" applyNumberFormat="1" applyFont="1" applyFill="1" applyBorder="1" applyAlignment="1">
      <alignment horizontal="center" vertical="center"/>
    </xf>
    <xf numFmtId="0" fontId="0" fillId="4" borderId="2" xfId="0" applyFill="1" applyBorder="1" applyAlignment="1">
      <alignment horizontal="center" wrapText="1"/>
    </xf>
    <xf numFmtId="0" fontId="3" fillId="0" borderId="16" xfId="0" applyFont="1" applyBorder="1" applyAlignment="1">
      <alignment vertical="center"/>
    </xf>
    <xf numFmtId="0" fontId="3" fillId="0" borderId="17" xfId="0" applyFont="1" applyBorder="1" applyAlignment="1">
      <alignment horizontal="right" vertical="center"/>
    </xf>
    <xf numFmtId="0" fontId="3" fillId="0" borderId="9" xfId="0" applyFont="1" applyBorder="1" applyAlignment="1">
      <alignment vertical="center"/>
    </xf>
    <xf numFmtId="0" fontId="3" fillId="0" borderId="11" xfId="0" applyFont="1" applyBorder="1" applyAlignment="1">
      <alignment horizontal="left" vertical="center"/>
    </xf>
    <xf numFmtId="0" fontId="3" fillId="0" borderId="11" xfId="0" applyFont="1" applyBorder="1" applyAlignment="1">
      <alignment vertical="center"/>
    </xf>
    <xf numFmtId="0" fontId="3" fillId="0" borderId="11" xfId="0" applyFont="1" applyBorder="1" applyAlignment="1">
      <alignment horizontal="center" vertical="center"/>
    </xf>
    <xf numFmtId="0" fontId="3" fillId="0" borderId="10" xfId="0" applyFont="1" applyBorder="1" applyAlignment="1">
      <alignment horizontal="right" vertical="center"/>
    </xf>
    <xf numFmtId="3" fontId="5" fillId="4" borderId="2" xfId="0" applyNumberFormat="1" applyFont="1" applyFill="1" applyBorder="1" applyAlignment="1">
      <alignment horizontal="left" vertical="center"/>
    </xf>
    <xf numFmtId="0" fontId="5" fillId="4" borderId="2" xfId="0" applyFont="1" applyFill="1" applyBorder="1" applyAlignment="1">
      <alignment horizontal="center" vertical="center"/>
    </xf>
    <xf numFmtId="20" fontId="5" fillId="4" borderId="2" xfId="0" applyNumberFormat="1" applyFont="1" applyFill="1" applyBorder="1" applyAlignment="1">
      <alignment horizontal="center" vertical="center"/>
    </xf>
    <xf numFmtId="165" fontId="5" fillId="4" borderId="2" xfId="1" applyNumberFormat="1" applyFont="1" applyFill="1" applyBorder="1" applyAlignment="1">
      <alignment horizontal="right" vertical="center"/>
    </xf>
    <xf numFmtId="49" fontId="20" fillId="0" borderId="15" xfId="0" applyNumberFormat="1" applyFont="1" applyBorder="1" applyAlignment="1">
      <alignment horizontal="center" vertical="center"/>
    </xf>
    <xf numFmtId="3" fontId="20" fillId="0" borderId="15" xfId="0" applyNumberFormat="1" applyFont="1" applyBorder="1" applyAlignment="1">
      <alignment horizontal="center" vertical="center" wrapText="1"/>
    </xf>
    <xf numFmtId="169" fontId="21" fillId="0" borderId="14" xfId="1" applyNumberFormat="1" applyFont="1" applyFill="1" applyBorder="1" applyAlignment="1">
      <alignment horizontal="center" vertical="center" shrinkToFit="1"/>
    </xf>
    <xf numFmtId="166" fontId="21" fillId="0" borderId="14" xfId="1" applyNumberFormat="1" applyFont="1" applyFill="1" applyBorder="1" applyAlignment="1">
      <alignment horizontal="center" vertical="center"/>
    </xf>
    <xf numFmtId="169" fontId="9" fillId="0" borderId="2" xfId="0" applyNumberFormat="1" applyFont="1" applyBorder="1" applyAlignment="1">
      <alignment horizontal="center" vertical="center"/>
    </xf>
    <xf numFmtId="166" fontId="9" fillId="0" borderId="2" xfId="0" applyNumberFormat="1" applyFont="1" applyBorder="1" applyAlignment="1">
      <alignment horizontal="center" vertical="center"/>
    </xf>
    <xf numFmtId="166" fontId="9" fillId="0" borderId="2" xfId="1" applyNumberFormat="1" applyFont="1" applyFill="1" applyBorder="1" applyAlignment="1">
      <alignment horizontal="center" vertical="center"/>
    </xf>
    <xf numFmtId="3" fontId="20" fillId="0" borderId="14" xfId="0" applyNumberFormat="1" applyFont="1" applyBorder="1" applyAlignment="1">
      <alignment horizontal="center" vertical="center" wrapText="1"/>
    </xf>
    <xf numFmtId="3" fontId="5" fillId="0" borderId="2" xfId="0" applyNumberFormat="1" applyFont="1" applyBorder="1" applyAlignment="1">
      <alignment horizontal="center" vertical="center"/>
    </xf>
    <xf numFmtId="3" fontId="5" fillId="0" borderId="3" xfId="0" applyNumberFormat="1" applyFont="1" applyBorder="1" applyAlignment="1">
      <alignment horizontal="left" vertical="center"/>
    </xf>
    <xf numFmtId="3" fontId="5" fillId="0" borderId="4" xfId="0" applyNumberFormat="1" applyFont="1" applyBorder="1" applyAlignment="1">
      <alignment horizontal="left" vertical="center"/>
    </xf>
    <xf numFmtId="3" fontId="5" fillId="0" borderId="5" xfId="0" applyNumberFormat="1" applyFont="1" applyBorder="1" applyAlignment="1">
      <alignment horizontal="left" vertical="center"/>
    </xf>
    <xf numFmtId="49" fontId="2" fillId="0" borderId="9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left" vertical="center" wrapText="1" shrinkToFit="1"/>
    </xf>
    <xf numFmtId="49" fontId="1" fillId="0" borderId="1" xfId="0" applyNumberFormat="1" applyFont="1" applyBorder="1" applyAlignment="1">
      <alignment horizontal="center" vertical="center"/>
    </xf>
    <xf numFmtId="3" fontId="2" fillId="2" borderId="6" xfId="0" applyNumberFormat="1" applyFont="1" applyFill="1" applyBorder="1" applyAlignment="1">
      <alignment horizontal="center" vertical="center"/>
    </xf>
    <xf numFmtId="3" fontId="2" fillId="2" borderId="7" xfId="0" applyNumberFormat="1" applyFont="1" applyFill="1" applyBorder="1" applyAlignment="1">
      <alignment horizontal="center" vertical="center"/>
    </xf>
    <xf numFmtId="165" fontId="2" fillId="2" borderId="8" xfId="1" applyNumberFormat="1" applyFont="1" applyFill="1" applyBorder="1" applyAlignment="1">
      <alignment horizontal="center" vertical="center"/>
    </xf>
    <xf numFmtId="3" fontId="2" fillId="2" borderId="0" xfId="0" applyNumberFormat="1" applyFont="1" applyFill="1" applyAlignment="1">
      <alignment horizontal="center" vertical="center"/>
    </xf>
    <xf numFmtId="3" fontId="5" fillId="0" borderId="0" xfId="0" applyNumberFormat="1" applyFont="1" applyAlignment="1">
      <alignment horizontal="center" vertical="center" wrapText="1"/>
    </xf>
    <xf numFmtId="3" fontId="5" fillId="0" borderId="0" xfId="0" applyNumberFormat="1" applyFont="1" applyAlignment="1">
      <alignment horizontal="right" vertical="center"/>
    </xf>
    <xf numFmtId="3" fontId="5" fillId="0" borderId="0" xfId="0" applyNumberFormat="1" applyFont="1" applyAlignment="1">
      <alignment horizontal="center" vertical="center"/>
    </xf>
    <xf numFmtId="167" fontId="12" fillId="4" borderId="6" xfId="5" applyNumberFormat="1" applyFont="1" applyFill="1" applyBorder="1" applyAlignment="1">
      <alignment vertical="center" wrapText="1"/>
    </xf>
    <xf numFmtId="167" fontId="12" fillId="4" borderId="7" xfId="5" applyNumberFormat="1" applyFont="1" applyFill="1" applyBorder="1" applyAlignment="1">
      <alignment vertical="center" wrapText="1"/>
    </xf>
    <xf numFmtId="167" fontId="12" fillId="4" borderId="8" xfId="5" applyNumberFormat="1" applyFont="1" applyFill="1" applyBorder="1" applyAlignment="1">
      <alignment vertical="center" wrapText="1"/>
    </xf>
    <xf numFmtId="167" fontId="12" fillId="4" borderId="9" xfId="5" applyNumberFormat="1" applyFont="1" applyFill="1" applyBorder="1" applyAlignment="1">
      <alignment vertical="center" wrapText="1"/>
    </xf>
    <xf numFmtId="167" fontId="12" fillId="4" borderId="11" xfId="5" applyNumberFormat="1" applyFont="1" applyFill="1" applyBorder="1" applyAlignment="1">
      <alignment vertical="center" wrapText="1"/>
    </xf>
    <xf numFmtId="167" fontId="12" fillId="4" borderId="10" xfId="5" applyNumberFormat="1" applyFont="1" applyFill="1" applyBorder="1" applyAlignment="1">
      <alignment vertical="center" wrapText="1"/>
    </xf>
    <xf numFmtId="3" fontId="9" fillId="0" borderId="3" xfId="2" applyNumberFormat="1" applyFont="1" applyBorder="1" applyAlignment="1">
      <alignment horizontal="center" vertical="center"/>
    </xf>
    <xf numFmtId="3" fontId="9" fillId="0" borderId="4" xfId="2" applyNumberFormat="1" applyFont="1" applyBorder="1" applyAlignment="1">
      <alignment horizontal="center" vertical="center"/>
    </xf>
    <xf numFmtId="3" fontId="9" fillId="0" borderId="5" xfId="2" applyNumberFormat="1" applyFont="1" applyBorder="1" applyAlignment="1">
      <alignment horizontal="center" vertical="center"/>
    </xf>
    <xf numFmtId="0" fontId="12" fillId="4" borderId="3" xfId="5" applyFont="1" applyFill="1" applyBorder="1" applyAlignment="1">
      <alignment horizontal="center" vertical="center" wrapText="1"/>
    </xf>
    <xf numFmtId="0" fontId="12" fillId="4" borderId="4" xfId="5" applyFont="1" applyFill="1" applyBorder="1" applyAlignment="1">
      <alignment horizontal="center" vertical="center" wrapText="1"/>
    </xf>
    <xf numFmtId="0" fontId="12" fillId="4" borderId="5" xfId="5" applyFont="1" applyFill="1" applyBorder="1" applyAlignment="1">
      <alignment horizontal="center" vertical="center" wrapText="1"/>
    </xf>
    <xf numFmtId="3" fontId="5" fillId="4" borderId="3" xfId="0" applyNumberFormat="1" applyFont="1" applyFill="1" applyBorder="1" applyAlignment="1">
      <alignment horizontal="left" vertical="center"/>
    </xf>
    <xf numFmtId="3" fontId="5" fillId="4" borderId="4" xfId="0" applyNumberFormat="1" applyFont="1" applyFill="1" applyBorder="1" applyAlignment="1">
      <alignment horizontal="left" vertical="center"/>
    </xf>
    <xf numFmtId="3" fontId="5" fillId="4" borderId="5" xfId="0" applyNumberFormat="1" applyFont="1" applyFill="1" applyBorder="1" applyAlignment="1">
      <alignment horizontal="left" vertical="center"/>
    </xf>
    <xf numFmtId="3" fontId="5" fillId="4" borderId="2" xfId="0" applyNumberFormat="1" applyFont="1" applyFill="1" applyBorder="1" applyAlignment="1">
      <alignment horizontal="center" vertical="center"/>
    </xf>
    <xf numFmtId="3" fontId="2" fillId="0" borderId="3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center" vertical="center"/>
    </xf>
    <xf numFmtId="3" fontId="2" fillId="0" borderId="5" xfId="0" applyNumberFormat="1" applyFont="1" applyBorder="1" applyAlignment="1">
      <alignment horizontal="center" vertical="center"/>
    </xf>
    <xf numFmtId="3" fontId="5" fillId="4" borderId="2" xfId="0" applyNumberFormat="1" applyFont="1" applyFill="1" applyBorder="1" applyAlignment="1">
      <alignment horizontal="right" vertical="center"/>
    </xf>
    <xf numFmtId="3" fontId="2" fillId="0" borderId="6" xfId="0" applyNumberFormat="1" applyFont="1" applyBorder="1" applyAlignment="1">
      <alignment horizontal="center" vertical="center"/>
    </xf>
    <xf numFmtId="3" fontId="2" fillId="0" borderId="7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center" vertical="center"/>
    </xf>
    <xf numFmtId="3" fontId="5" fillId="4" borderId="3" xfId="0" applyNumberFormat="1" applyFont="1" applyFill="1" applyBorder="1" applyAlignment="1">
      <alignment horizontal="center" vertical="center" wrapText="1"/>
    </xf>
    <xf numFmtId="3" fontId="5" fillId="4" borderId="5" xfId="0" applyNumberFormat="1" applyFont="1" applyFill="1" applyBorder="1" applyAlignment="1">
      <alignment horizontal="center" vertical="center" wrapText="1"/>
    </xf>
    <xf numFmtId="3" fontId="5" fillId="4" borderId="3" xfId="0" applyNumberFormat="1" applyFont="1" applyFill="1" applyBorder="1" applyAlignment="1">
      <alignment horizontal="right" vertical="center"/>
    </xf>
    <xf numFmtId="3" fontId="5" fillId="4" borderId="4" xfId="0" applyNumberFormat="1" applyFont="1" applyFill="1" applyBorder="1" applyAlignment="1">
      <alignment horizontal="right" vertical="center"/>
    </xf>
    <xf numFmtId="3" fontId="5" fillId="4" borderId="3" xfId="0" applyNumberFormat="1" applyFont="1" applyFill="1" applyBorder="1" applyAlignment="1">
      <alignment horizontal="center" vertical="center" wrapText="1" shrinkToFit="1"/>
    </xf>
    <xf numFmtId="3" fontId="5" fillId="4" borderId="5" xfId="0" applyNumberFormat="1" applyFont="1" applyFill="1" applyBorder="1" applyAlignment="1">
      <alignment horizontal="center" vertical="center" wrapText="1" shrinkToFit="1"/>
    </xf>
    <xf numFmtId="0" fontId="5" fillId="4" borderId="9" xfId="0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3" fontId="22" fillId="4" borderId="3" xfId="0" applyNumberFormat="1" applyFont="1" applyFill="1" applyBorder="1" applyAlignment="1">
      <alignment horizontal="center" vertical="center" wrapText="1"/>
    </xf>
    <xf numFmtId="3" fontId="22" fillId="4" borderId="5" xfId="0" applyNumberFormat="1" applyFont="1" applyFill="1" applyBorder="1" applyAlignment="1">
      <alignment horizontal="center" vertical="center" wrapText="1"/>
    </xf>
  </cellXfs>
  <cellStyles count="9">
    <cellStyle name="Milliers" xfId="1" builtinId="3"/>
    <cellStyle name="Monétaire" xfId="7" builtinId="4"/>
    <cellStyle name="Monétaire 2" xfId="6" xr:uid="{DBAC512C-C996-490A-9192-A05A42EDC79A}"/>
    <cellStyle name="Normal" xfId="0" builtinId="0"/>
    <cellStyle name="Normal 2" xfId="5" xr:uid="{A553A133-FB7D-4427-8DCC-EBEDF46E12E4}"/>
    <cellStyle name="Normal 2 2 2" xfId="8" xr:uid="{DAC1FA56-A123-4AEB-8A66-448CC165B19C}"/>
    <cellStyle name="Normal 3" xfId="4" xr:uid="{76F402B9-08B5-47F0-A422-3CD7B10CF680}"/>
    <cellStyle name="Normal 5" xfId="2" xr:uid="{7C09AD3B-07BC-4821-8E69-3D551E86BCE3}"/>
    <cellStyle name="Pourcentage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323850</xdr:colOff>
      <xdr:row>0</xdr:row>
      <xdr:rowOff>31751</xdr:rowOff>
    </xdr:from>
    <xdr:to>
      <xdr:col>5</xdr:col>
      <xdr:colOff>632459</xdr:colOff>
      <xdr:row>0</xdr:row>
      <xdr:rowOff>628069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8492A5E-450F-4628-A415-97F5C53435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984750" y="31751"/>
          <a:ext cx="2004059" cy="603938"/>
        </a:xfrm>
        <a:prstGeom prst="rect">
          <a:avLst/>
        </a:prstGeom>
      </xdr:spPr>
    </xdr:pic>
    <xdr:clientData/>
  </xdr:twoCellAnchor>
  <xdr:twoCellAnchor editAs="oneCell">
    <xdr:from>
      <xdr:col>0</xdr:col>
      <xdr:colOff>95250</xdr:colOff>
      <xdr:row>0</xdr:row>
      <xdr:rowOff>31750</xdr:rowOff>
    </xdr:from>
    <xdr:to>
      <xdr:col>1</xdr:col>
      <xdr:colOff>283562</xdr:colOff>
      <xdr:row>0</xdr:row>
      <xdr:rowOff>724113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198C9AE8-92BD-4966-AAD0-B473C5A867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31750"/>
          <a:ext cx="614397" cy="6923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28"/>
  <sheetViews>
    <sheetView tabSelected="1" view="pageBreakPreview" topLeftCell="A73" zoomScale="110" zoomScaleNormal="100" zoomScaleSheetLayoutView="110" workbookViewId="0">
      <selection activeCell="B111" sqref="B111"/>
    </sheetView>
  </sheetViews>
  <sheetFormatPr baseColWidth="10" defaultColWidth="11.44140625" defaultRowHeight="24.9" customHeight="1" x14ac:dyDescent="0.3"/>
  <cols>
    <col min="1" max="1" width="6.109375" style="3" customWidth="1"/>
    <col min="2" max="2" width="60.5546875" style="12" customWidth="1"/>
    <col min="3" max="3" width="6.88671875" style="3" customWidth="1"/>
    <col min="4" max="4" width="9" style="4" customWidth="1"/>
    <col min="5" max="5" width="8.44140625" style="3" customWidth="1"/>
    <col min="6" max="6" width="9.6640625" style="6" customWidth="1"/>
    <col min="7" max="16384" width="11.44140625" style="3"/>
  </cols>
  <sheetData>
    <row r="1" spans="1:7" s="28" customFormat="1" ht="60.9" customHeight="1" x14ac:dyDescent="0.3">
      <c r="A1" s="144"/>
      <c r="B1" s="145"/>
      <c r="C1" s="145"/>
      <c r="D1" s="145"/>
      <c r="E1" s="145"/>
      <c r="F1" s="146"/>
      <c r="G1" s="29"/>
    </row>
    <row r="2" spans="1:7" s="28" customFormat="1" ht="42" customHeight="1" x14ac:dyDescent="0.3">
      <c r="A2" s="138" t="s">
        <v>31</v>
      </c>
      <c r="B2" s="139"/>
      <c r="C2" s="139"/>
      <c r="D2" s="139"/>
      <c r="E2" s="139"/>
      <c r="F2" s="140"/>
      <c r="G2" s="29"/>
    </row>
    <row r="3" spans="1:7" s="28" customFormat="1" ht="22.5" customHeight="1" x14ac:dyDescent="0.3">
      <c r="A3" s="141"/>
      <c r="B3" s="142"/>
      <c r="C3" s="142"/>
      <c r="D3" s="142"/>
      <c r="E3" s="142"/>
      <c r="F3" s="143"/>
    </row>
    <row r="4" spans="1:7" s="28" customFormat="1" ht="49.5" customHeight="1" x14ac:dyDescent="0.3">
      <c r="A4" s="147" t="s">
        <v>77</v>
      </c>
      <c r="B4" s="148"/>
      <c r="C4" s="148"/>
      <c r="D4" s="148"/>
      <c r="E4" s="148"/>
      <c r="F4" s="149"/>
      <c r="G4" s="29"/>
    </row>
    <row r="5" spans="1:7" s="28" customFormat="1" ht="15" customHeight="1" x14ac:dyDescent="0.3">
      <c r="A5" s="30" t="s">
        <v>10</v>
      </c>
      <c r="B5" s="31" t="s">
        <v>11</v>
      </c>
      <c r="C5" s="32" t="s">
        <v>0</v>
      </c>
      <c r="D5" s="33" t="s">
        <v>12</v>
      </c>
      <c r="E5" s="34" t="s">
        <v>13</v>
      </c>
      <c r="F5" s="35" t="s">
        <v>14</v>
      </c>
    </row>
    <row r="6" spans="1:7" ht="24" customHeight="1" x14ac:dyDescent="0.3">
      <c r="A6" s="49">
        <v>6</v>
      </c>
      <c r="B6" s="112" t="s">
        <v>30</v>
      </c>
      <c r="C6" s="113"/>
      <c r="D6" s="114"/>
      <c r="E6" s="50"/>
      <c r="F6" s="115"/>
    </row>
    <row r="7" spans="1:7" ht="27.6" x14ac:dyDescent="0.3">
      <c r="A7" s="8" t="s">
        <v>81</v>
      </c>
      <c r="B7" s="2" t="s">
        <v>29</v>
      </c>
      <c r="C7" s="7" t="s">
        <v>1</v>
      </c>
      <c r="D7" s="13"/>
      <c r="E7" s="1"/>
      <c r="F7" s="9"/>
    </row>
    <row r="8" spans="1:7" ht="13.8" x14ac:dyDescent="0.3">
      <c r="A8" s="8" t="s">
        <v>82</v>
      </c>
      <c r="B8" s="2" t="s">
        <v>50</v>
      </c>
      <c r="C8" s="7" t="s">
        <v>0</v>
      </c>
      <c r="D8" s="13"/>
      <c r="E8" s="1"/>
      <c r="F8" s="9"/>
    </row>
    <row r="9" spans="1:7" ht="24" customHeight="1" x14ac:dyDescent="0.3">
      <c r="A9" s="153" t="s">
        <v>2</v>
      </c>
      <c r="B9" s="153"/>
      <c r="C9" s="153"/>
      <c r="D9" s="153"/>
      <c r="E9" s="49"/>
      <c r="F9" s="83"/>
    </row>
    <row r="10" spans="1:7" ht="13.5" customHeight="1" x14ac:dyDescent="0.3">
      <c r="A10" s="154"/>
      <c r="B10" s="155"/>
      <c r="C10" s="155"/>
      <c r="D10" s="155"/>
      <c r="E10" s="155"/>
      <c r="F10" s="156"/>
    </row>
    <row r="11" spans="1:7" ht="13.8" x14ac:dyDescent="0.3">
      <c r="A11" s="49">
        <v>6</v>
      </c>
      <c r="B11" s="150" t="s">
        <v>32</v>
      </c>
      <c r="C11" s="151"/>
      <c r="D11" s="151"/>
      <c r="E11" s="151"/>
      <c r="F11" s="152"/>
    </row>
    <row r="12" spans="1:7" ht="13.8" x14ac:dyDescent="0.3">
      <c r="A12" s="158"/>
      <c r="B12" s="159"/>
      <c r="C12" s="159"/>
      <c r="D12" s="159"/>
      <c r="E12" s="159"/>
      <c r="F12" s="160"/>
    </row>
    <row r="13" spans="1:7" ht="27.9" customHeight="1" x14ac:dyDescent="0.3">
      <c r="A13" s="8" t="s">
        <v>84</v>
      </c>
      <c r="B13" s="15" t="s">
        <v>145</v>
      </c>
      <c r="C13" s="5" t="s">
        <v>3</v>
      </c>
      <c r="D13" s="10"/>
      <c r="E13" s="10"/>
      <c r="F13" s="9"/>
    </row>
    <row r="14" spans="1:7" ht="41.4" x14ac:dyDescent="0.3">
      <c r="A14" s="8" t="s">
        <v>83</v>
      </c>
      <c r="B14" s="15" t="s">
        <v>147</v>
      </c>
      <c r="C14" s="5" t="s">
        <v>1</v>
      </c>
      <c r="D14" s="10"/>
      <c r="E14" s="10"/>
      <c r="F14" s="9"/>
    </row>
    <row r="15" spans="1:7" ht="13.8" x14ac:dyDescent="0.3">
      <c r="A15" s="8" t="s">
        <v>85</v>
      </c>
      <c r="B15" s="2" t="s">
        <v>33</v>
      </c>
      <c r="C15" s="5" t="s">
        <v>6</v>
      </c>
      <c r="D15" s="10"/>
      <c r="E15" s="10"/>
      <c r="F15" s="9"/>
    </row>
    <row r="16" spans="1:7" ht="13.8" x14ac:dyDescent="0.3">
      <c r="A16" s="8" t="s">
        <v>86</v>
      </c>
      <c r="B16" s="2" t="s">
        <v>148</v>
      </c>
      <c r="C16" s="5" t="s">
        <v>0</v>
      </c>
      <c r="D16" s="10"/>
      <c r="E16" s="10"/>
      <c r="F16" s="9"/>
    </row>
    <row r="17" spans="1:6" ht="13.8" x14ac:dyDescent="0.3">
      <c r="A17" s="8" t="s">
        <v>87</v>
      </c>
      <c r="B17" s="2" t="s">
        <v>146</v>
      </c>
      <c r="C17" s="5" t="s">
        <v>1</v>
      </c>
      <c r="D17" s="10"/>
      <c r="E17" s="10"/>
      <c r="F17" s="9"/>
    </row>
    <row r="18" spans="1:6" ht="13.8" x14ac:dyDescent="0.3">
      <c r="A18" s="8" t="s">
        <v>88</v>
      </c>
      <c r="B18" s="2" t="s">
        <v>34</v>
      </c>
      <c r="C18" s="5" t="s">
        <v>0</v>
      </c>
      <c r="D18" s="10"/>
      <c r="E18" s="10"/>
      <c r="F18" s="9"/>
    </row>
    <row r="19" spans="1:6" ht="13.8" x14ac:dyDescent="0.3">
      <c r="A19" s="8" t="s">
        <v>89</v>
      </c>
      <c r="B19" s="2" t="s">
        <v>155</v>
      </c>
      <c r="C19" s="5" t="s">
        <v>1</v>
      </c>
      <c r="D19" s="10"/>
      <c r="E19" s="101"/>
      <c r="F19" s="9"/>
    </row>
    <row r="20" spans="1:6" ht="13.8" x14ac:dyDescent="0.3">
      <c r="A20" s="8" t="s">
        <v>90</v>
      </c>
      <c r="B20" s="2" t="s">
        <v>156</v>
      </c>
      <c r="C20" s="5" t="s">
        <v>8</v>
      </c>
      <c r="D20" s="10"/>
      <c r="E20" s="10"/>
      <c r="F20" s="9"/>
    </row>
    <row r="21" spans="1:6" ht="27.6" x14ac:dyDescent="0.3">
      <c r="A21" s="8" t="s">
        <v>91</v>
      </c>
      <c r="B21" s="2" t="s">
        <v>35</v>
      </c>
      <c r="C21" s="5" t="s">
        <v>3</v>
      </c>
      <c r="D21" s="10"/>
      <c r="E21" s="10"/>
      <c r="F21" s="9"/>
    </row>
    <row r="22" spans="1:6" ht="13.8" x14ac:dyDescent="0.3">
      <c r="A22" s="8" t="s">
        <v>92</v>
      </c>
      <c r="B22" s="2" t="s">
        <v>21</v>
      </c>
      <c r="C22" s="5" t="s">
        <v>7</v>
      </c>
      <c r="D22" s="10"/>
      <c r="E22" s="10"/>
      <c r="F22" s="9"/>
    </row>
    <row r="23" spans="1:6" ht="13.8" x14ac:dyDescent="0.3">
      <c r="A23" s="8" t="s">
        <v>149</v>
      </c>
      <c r="B23" s="2" t="s">
        <v>36</v>
      </c>
      <c r="C23" s="5" t="s">
        <v>0</v>
      </c>
      <c r="D23" s="10"/>
      <c r="E23" s="10"/>
      <c r="F23" s="9"/>
    </row>
    <row r="24" spans="1:6" ht="13.8" x14ac:dyDescent="0.3">
      <c r="A24" s="8" t="s">
        <v>150</v>
      </c>
      <c r="B24" s="2" t="s">
        <v>48</v>
      </c>
      <c r="C24" s="5" t="s">
        <v>1</v>
      </c>
      <c r="D24" s="10"/>
      <c r="E24" s="10"/>
      <c r="F24" s="9"/>
    </row>
    <row r="25" spans="1:6" ht="27.6" x14ac:dyDescent="0.3">
      <c r="A25" s="8" t="s">
        <v>151</v>
      </c>
      <c r="B25" s="16" t="s">
        <v>4</v>
      </c>
      <c r="C25" s="17" t="s">
        <v>5</v>
      </c>
      <c r="D25" s="18"/>
      <c r="E25" s="18"/>
      <c r="F25" s="9"/>
    </row>
    <row r="26" spans="1:6" ht="13.8" x14ac:dyDescent="0.3">
      <c r="A26" s="8" t="s">
        <v>152</v>
      </c>
      <c r="B26" s="16" t="s">
        <v>49</v>
      </c>
      <c r="C26" s="17" t="s">
        <v>6</v>
      </c>
      <c r="D26" s="18"/>
      <c r="E26" s="18"/>
      <c r="F26" s="9"/>
    </row>
    <row r="27" spans="1:6" ht="13.8" x14ac:dyDescent="0.3">
      <c r="A27" s="8" t="s">
        <v>153</v>
      </c>
      <c r="B27" s="2" t="s">
        <v>22</v>
      </c>
      <c r="C27" s="5" t="s">
        <v>7</v>
      </c>
      <c r="D27" s="10"/>
      <c r="E27" s="10"/>
      <c r="F27" s="9"/>
    </row>
    <row r="28" spans="1:6" ht="13.8" x14ac:dyDescent="0.3">
      <c r="A28" s="8" t="s">
        <v>154</v>
      </c>
      <c r="B28" s="16" t="s">
        <v>18</v>
      </c>
      <c r="C28" s="17" t="s">
        <v>1</v>
      </c>
      <c r="D28" s="18"/>
      <c r="E28" s="18"/>
      <c r="F28" s="9"/>
    </row>
    <row r="29" spans="1:6" ht="24.9" customHeight="1" x14ac:dyDescent="0.3">
      <c r="A29" s="157" t="s">
        <v>9</v>
      </c>
      <c r="B29" s="157"/>
      <c r="C29" s="153"/>
      <c r="D29" s="153"/>
      <c r="E29" s="49"/>
      <c r="F29" s="83"/>
    </row>
    <row r="30" spans="1:6" ht="13.8" x14ac:dyDescent="0.3">
      <c r="A30" s="97"/>
      <c r="B30" s="136"/>
      <c r="C30" s="137"/>
      <c r="D30" s="137"/>
      <c r="E30" s="137"/>
      <c r="F30" s="98"/>
    </row>
    <row r="31" spans="1:6" ht="13.8" x14ac:dyDescent="0.3">
      <c r="A31" s="99"/>
      <c r="B31" s="93"/>
      <c r="C31" s="94"/>
      <c r="D31" s="94"/>
      <c r="E31" s="94"/>
      <c r="F31" s="100"/>
    </row>
    <row r="32" spans="1:6" ht="24.9" customHeight="1" x14ac:dyDescent="0.3">
      <c r="A32" s="53"/>
      <c r="B32" s="87" t="s">
        <v>37</v>
      </c>
      <c r="C32" s="54"/>
      <c r="D32" s="54"/>
      <c r="E32" s="54"/>
      <c r="F32" s="55"/>
    </row>
    <row r="33" spans="1:6" ht="13.8" x14ac:dyDescent="0.3">
      <c r="A33" s="95"/>
      <c r="B33" s="19"/>
      <c r="C33" s="19"/>
      <c r="D33" s="19"/>
      <c r="E33" s="19"/>
      <c r="F33" s="96"/>
    </row>
    <row r="34" spans="1:6" ht="13.8" x14ac:dyDescent="0.3">
      <c r="A34" s="49">
        <v>7</v>
      </c>
      <c r="B34" s="150" t="s">
        <v>53</v>
      </c>
      <c r="C34" s="151"/>
      <c r="D34" s="151"/>
      <c r="E34" s="151"/>
      <c r="F34" s="152"/>
    </row>
    <row r="35" spans="1:6" ht="13.8" x14ac:dyDescent="0.3">
      <c r="A35" s="124"/>
      <c r="B35" s="125"/>
      <c r="C35" s="126"/>
      <c r="D35" s="126"/>
      <c r="E35" s="126"/>
      <c r="F35" s="127"/>
    </row>
    <row r="36" spans="1:6" ht="27.6" x14ac:dyDescent="0.3">
      <c r="A36" s="8" t="s">
        <v>93</v>
      </c>
      <c r="B36" s="15" t="s">
        <v>60</v>
      </c>
      <c r="C36" s="5" t="s">
        <v>1</v>
      </c>
      <c r="D36" s="11"/>
      <c r="E36" s="9"/>
      <c r="F36" s="9"/>
    </row>
    <row r="37" spans="1:6" ht="27.6" x14ac:dyDescent="0.3">
      <c r="A37" s="8" t="s">
        <v>94</v>
      </c>
      <c r="B37" s="15" t="s">
        <v>51</v>
      </c>
      <c r="C37" s="5" t="s">
        <v>1</v>
      </c>
      <c r="D37" s="20"/>
      <c r="E37" s="9"/>
      <c r="F37" s="9"/>
    </row>
    <row r="38" spans="1:6" ht="27.6" x14ac:dyDescent="0.3">
      <c r="A38" s="8" t="s">
        <v>95</v>
      </c>
      <c r="B38" s="15" t="s">
        <v>158</v>
      </c>
      <c r="C38" s="5" t="s">
        <v>1</v>
      </c>
      <c r="D38" s="20"/>
      <c r="E38" s="9"/>
      <c r="F38" s="9"/>
    </row>
    <row r="39" spans="1:6" ht="13.8" x14ac:dyDescent="0.3">
      <c r="A39" s="8" t="s">
        <v>96</v>
      </c>
      <c r="B39" s="2" t="s">
        <v>54</v>
      </c>
      <c r="C39" s="5" t="s">
        <v>1</v>
      </c>
      <c r="D39" s="11"/>
      <c r="E39" s="9"/>
      <c r="F39" s="9"/>
    </row>
    <row r="40" spans="1:6" ht="13.8" x14ac:dyDescent="0.3">
      <c r="A40" s="8" t="s">
        <v>97</v>
      </c>
      <c r="B40" s="2" t="s">
        <v>55</v>
      </c>
      <c r="C40" s="5" t="s">
        <v>7</v>
      </c>
      <c r="D40" s="11"/>
      <c r="E40" s="9"/>
      <c r="F40" s="9"/>
    </row>
    <row r="41" spans="1:6" ht="27.6" x14ac:dyDescent="0.3">
      <c r="A41" s="8" t="s">
        <v>98</v>
      </c>
      <c r="B41" s="2" t="s">
        <v>59</v>
      </c>
      <c r="C41" s="5" t="s">
        <v>1</v>
      </c>
      <c r="D41" s="11"/>
      <c r="E41" s="9"/>
      <c r="F41" s="9"/>
    </row>
    <row r="42" spans="1:6" ht="27.6" x14ac:dyDescent="0.3">
      <c r="A42" s="8" t="s">
        <v>99</v>
      </c>
      <c r="B42" s="2" t="s">
        <v>56</v>
      </c>
      <c r="C42" s="5" t="s">
        <v>7</v>
      </c>
      <c r="D42" s="11"/>
      <c r="E42" s="9"/>
      <c r="F42" s="9"/>
    </row>
    <row r="43" spans="1:6" ht="27.6" x14ac:dyDescent="0.3">
      <c r="A43" s="8" t="s">
        <v>100</v>
      </c>
      <c r="B43" s="2" t="s">
        <v>57</v>
      </c>
      <c r="C43" s="5" t="s">
        <v>1</v>
      </c>
      <c r="D43" s="11"/>
      <c r="E43" s="9"/>
      <c r="F43" s="9"/>
    </row>
    <row r="44" spans="1:6" ht="27.6" x14ac:dyDescent="0.3">
      <c r="A44" s="8" t="s">
        <v>101</v>
      </c>
      <c r="B44" s="2" t="s">
        <v>58</v>
      </c>
      <c r="C44" s="5" t="s">
        <v>5</v>
      </c>
      <c r="D44" s="11"/>
      <c r="E44" s="9"/>
      <c r="F44" s="9"/>
    </row>
    <row r="45" spans="1:6" ht="41.4" x14ac:dyDescent="0.3">
      <c r="A45" s="8" t="s">
        <v>102</v>
      </c>
      <c r="B45" s="2" t="s">
        <v>61</v>
      </c>
      <c r="C45" s="5" t="s">
        <v>1</v>
      </c>
      <c r="D45" s="11"/>
      <c r="E45" s="9"/>
      <c r="F45" s="9"/>
    </row>
    <row r="46" spans="1:6" ht="13.8" x14ac:dyDescent="0.3">
      <c r="A46" s="8" t="s">
        <v>103</v>
      </c>
      <c r="B46" s="2" t="s">
        <v>78</v>
      </c>
      <c r="C46" s="5" t="s">
        <v>1</v>
      </c>
      <c r="D46" s="11"/>
      <c r="E46" s="9"/>
      <c r="F46" s="9"/>
    </row>
    <row r="47" spans="1:6" ht="13.8" x14ac:dyDescent="0.3">
      <c r="A47" s="8" t="s">
        <v>104</v>
      </c>
      <c r="B47" s="16" t="s">
        <v>79</v>
      </c>
      <c r="C47" s="5" t="s">
        <v>6</v>
      </c>
      <c r="D47" s="11"/>
      <c r="E47" s="9"/>
      <c r="F47" s="9"/>
    </row>
    <row r="48" spans="1:6" ht="13.8" x14ac:dyDescent="0.3">
      <c r="A48" s="8"/>
      <c r="B48" s="16"/>
      <c r="C48" s="5"/>
      <c r="D48" s="11"/>
      <c r="E48" s="9"/>
      <c r="F48" s="9"/>
    </row>
    <row r="49" spans="1:7" ht="24.9" customHeight="1" x14ac:dyDescent="0.3">
      <c r="A49" s="53"/>
      <c r="B49" s="51" t="s">
        <v>69</v>
      </c>
      <c r="C49" s="54"/>
      <c r="D49" s="54"/>
      <c r="E49" s="54"/>
      <c r="F49" s="84"/>
    </row>
    <row r="50" spans="1:7" s="22" customFormat="1" ht="13.8" x14ac:dyDescent="0.3">
      <c r="A50" s="23"/>
      <c r="B50" s="23"/>
      <c r="C50" s="24"/>
      <c r="D50" s="24"/>
      <c r="E50" s="24"/>
      <c r="F50" s="25"/>
      <c r="G50" s="26"/>
    </row>
    <row r="51" spans="1:7" ht="27.9" customHeight="1" x14ac:dyDescent="0.3">
      <c r="A51" s="56" t="s">
        <v>105</v>
      </c>
      <c r="B51" s="161" t="s">
        <v>52</v>
      </c>
      <c r="C51" s="162"/>
      <c r="D51" s="57"/>
      <c r="E51" s="58"/>
      <c r="F51" s="58"/>
    </row>
    <row r="52" spans="1:7" ht="13.8" x14ac:dyDescent="0.3">
      <c r="A52" s="64"/>
      <c r="B52" s="135"/>
      <c r="C52" s="65"/>
      <c r="D52" s="66"/>
      <c r="E52" s="67"/>
      <c r="F52" s="67"/>
    </row>
    <row r="53" spans="1:7" ht="27.6" x14ac:dyDescent="0.3">
      <c r="A53" s="8" t="s">
        <v>106</v>
      </c>
      <c r="B53" s="2" t="s">
        <v>64</v>
      </c>
      <c r="C53" s="5" t="s">
        <v>1</v>
      </c>
      <c r="D53" s="20"/>
      <c r="E53" s="9"/>
      <c r="F53" s="9"/>
    </row>
    <row r="54" spans="1:7" ht="13.8" x14ac:dyDescent="0.3">
      <c r="A54" s="8" t="s">
        <v>107</v>
      </c>
      <c r="B54" s="16" t="s">
        <v>63</v>
      </c>
      <c r="C54" s="5" t="s">
        <v>7</v>
      </c>
      <c r="D54" s="20"/>
      <c r="E54" s="9"/>
      <c r="F54" s="9"/>
    </row>
    <row r="55" spans="1:7" ht="41.4" x14ac:dyDescent="0.3">
      <c r="A55" s="8" t="s">
        <v>108</v>
      </c>
      <c r="B55" s="16" t="s">
        <v>62</v>
      </c>
      <c r="C55" s="5" t="s">
        <v>1</v>
      </c>
      <c r="D55" s="20"/>
      <c r="E55" s="9"/>
      <c r="F55" s="9"/>
    </row>
    <row r="56" spans="1:7" ht="27.6" x14ac:dyDescent="0.3">
      <c r="A56" s="8" t="s">
        <v>109</v>
      </c>
      <c r="B56" s="16" t="s">
        <v>65</v>
      </c>
      <c r="C56" s="5" t="s">
        <v>1</v>
      </c>
      <c r="D56" s="20"/>
      <c r="E56" s="9"/>
      <c r="F56" s="9"/>
    </row>
    <row r="57" spans="1:7" ht="27.6" x14ac:dyDescent="0.3">
      <c r="A57" s="8" t="s">
        <v>110</v>
      </c>
      <c r="B57" s="16" t="s">
        <v>67</v>
      </c>
      <c r="C57" s="5" t="s">
        <v>5</v>
      </c>
      <c r="D57" s="20"/>
      <c r="E57" s="9"/>
      <c r="F57" s="9"/>
    </row>
    <row r="58" spans="1:7" ht="55.2" x14ac:dyDescent="0.3">
      <c r="A58" s="8" t="s">
        <v>111</v>
      </c>
      <c r="B58" s="16" t="s">
        <v>66</v>
      </c>
      <c r="C58" s="5" t="s">
        <v>159</v>
      </c>
      <c r="D58" s="20"/>
      <c r="E58" s="9"/>
      <c r="F58" s="9"/>
    </row>
    <row r="59" spans="1:7" ht="27.6" x14ac:dyDescent="0.3">
      <c r="A59" s="8" t="s">
        <v>112</v>
      </c>
      <c r="B59" s="16" t="s">
        <v>76</v>
      </c>
      <c r="C59" s="5" t="s">
        <v>1</v>
      </c>
      <c r="D59" s="20"/>
      <c r="E59" s="9"/>
      <c r="F59" s="9"/>
    </row>
    <row r="60" spans="1:7" ht="14.4" x14ac:dyDescent="0.3">
      <c r="A60" s="8"/>
      <c r="B60" s="21"/>
      <c r="C60" s="5"/>
      <c r="D60" s="20"/>
      <c r="E60" s="9"/>
      <c r="F60" s="9"/>
    </row>
    <row r="61" spans="1:7" ht="24.9" customHeight="1" x14ac:dyDescent="0.3">
      <c r="A61" s="163" t="s">
        <v>71</v>
      </c>
      <c r="B61" s="164"/>
      <c r="C61" s="54"/>
      <c r="D61" s="59"/>
      <c r="E61" s="49"/>
      <c r="F61" s="83"/>
    </row>
    <row r="62" spans="1:7" s="26" customFormat="1" ht="13.8" x14ac:dyDescent="0.3">
      <c r="A62" s="131"/>
      <c r="B62" s="132"/>
      <c r="C62" s="132"/>
      <c r="D62" s="132"/>
      <c r="E62" s="132"/>
      <c r="F62" s="133"/>
    </row>
    <row r="63" spans="1:7" ht="28.35" customHeight="1" x14ac:dyDescent="0.3">
      <c r="A63" s="56" t="s">
        <v>105</v>
      </c>
      <c r="B63" s="170"/>
      <c r="C63" s="171"/>
      <c r="D63" s="57"/>
      <c r="E63" s="58"/>
      <c r="F63" s="58"/>
    </row>
    <row r="64" spans="1:7" ht="13.8" x14ac:dyDescent="0.3">
      <c r="A64" s="116"/>
      <c r="B64" s="123"/>
      <c r="C64" s="117"/>
      <c r="D64" s="118"/>
      <c r="E64" s="119"/>
      <c r="F64" s="119"/>
    </row>
    <row r="65" spans="1:6" ht="82.8" x14ac:dyDescent="0.3">
      <c r="A65" s="8" t="s">
        <v>113</v>
      </c>
      <c r="B65" s="2" t="s">
        <v>157</v>
      </c>
      <c r="C65" s="5" t="s">
        <v>6</v>
      </c>
      <c r="D65" s="120"/>
      <c r="E65" s="121"/>
      <c r="F65" s="122"/>
    </row>
    <row r="66" spans="1:6" ht="55.2" x14ac:dyDescent="0.3">
      <c r="A66" s="8" t="s">
        <v>114</v>
      </c>
      <c r="B66" s="16" t="s">
        <v>68</v>
      </c>
      <c r="C66" s="5" t="s">
        <v>5</v>
      </c>
      <c r="D66" s="120"/>
      <c r="E66" s="121"/>
      <c r="F66" s="122"/>
    </row>
    <row r="67" spans="1:6" ht="13.8" x14ac:dyDescent="0.3">
      <c r="A67" s="8" t="s">
        <v>115</v>
      </c>
      <c r="B67" s="16" t="s">
        <v>80</v>
      </c>
      <c r="C67" s="5" t="s">
        <v>6</v>
      </c>
      <c r="D67" s="120"/>
      <c r="E67" s="121"/>
      <c r="F67" s="122"/>
    </row>
    <row r="68" spans="1:6" ht="13.8" x14ac:dyDescent="0.3">
      <c r="A68" s="8"/>
      <c r="B68" s="16"/>
      <c r="C68" s="5"/>
      <c r="D68" s="120"/>
      <c r="E68" s="121"/>
      <c r="F68" s="122"/>
    </row>
    <row r="69" spans="1:6" s="26" customFormat="1" ht="13.8" x14ac:dyDescent="0.3">
      <c r="A69" s="88"/>
      <c r="B69" s="134"/>
      <c r="C69" s="134"/>
      <c r="D69" s="134"/>
      <c r="E69" s="134"/>
      <c r="F69" s="89"/>
    </row>
    <row r="70" spans="1:6" s="26" customFormat="1" ht="13.8" x14ac:dyDescent="0.3">
      <c r="A70" s="90"/>
      <c r="B70" s="91"/>
      <c r="C70" s="91"/>
      <c r="D70" s="91"/>
      <c r="E70" s="91"/>
      <c r="F70" s="92"/>
    </row>
    <row r="71" spans="1:6" ht="24.9" customHeight="1" x14ac:dyDescent="0.3">
      <c r="A71" s="163" t="s">
        <v>70</v>
      </c>
      <c r="B71" s="164"/>
      <c r="C71" s="54"/>
      <c r="D71" s="59"/>
      <c r="E71" s="49"/>
      <c r="F71" s="83"/>
    </row>
    <row r="72" spans="1:6" ht="13.8" x14ac:dyDescent="0.3">
      <c r="A72" s="36"/>
      <c r="B72" s="37"/>
      <c r="C72" s="38"/>
      <c r="D72" s="38"/>
      <c r="E72" s="39"/>
      <c r="F72" s="40"/>
    </row>
    <row r="73" spans="1:6" ht="28.5" customHeight="1" x14ac:dyDescent="0.3">
      <c r="A73" s="60" t="s">
        <v>116</v>
      </c>
      <c r="B73" s="165" t="s">
        <v>72</v>
      </c>
      <c r="C73" s="166"/>
      <c r="D73" s="52"/>
      <c r="E73" s="61"/>
      <c r="F73" s="61"/>
    </row>
    <row r="74" spans="1:6" ht="13.8" x14ac:dyDescent="0.3">
      <c r="A74" s="130" t="s">
        <v>118</v>
      </c>
      <c r="B74" s="129" t="s">
        <v>119</v>
      </c>
      <c r="C74" s="82"/>
      <c r="D74" s="38"/>
      <c r="E74" s="39"/>
      <c r="F74" s="40"/>
    </row>
    <row r="75" spans="1:6" ht="13.8" x14ac:dyDescent="0.3">
      <c r="A75" s="130" t="s">
        <v>118</v>
      </c>
      <c r="B75" s="129" t="s">
        <v>73</v>
      </c>
      <c r="C75" s="82" t="s">
        <v>159</v>
      </c>
      <c r="D75" s="38"/>
      <c r="E75" s="39"/>
      <c r="F75" s="40"/>
    </row>
    <row r="76" spans="1:6" ht="27.6" x14ac:dyDescent="0.3">
      <c r="A76" s="130" t="s">
        <v>118</v>
      </c>
      <c r="B76" s="129" t="s">
        <v>74</v>
      </c>
      <c r="C76" s="82" t="s">
        <v>159</v>
      </c>
      <c r="D76" s="38"/>
      <c r="E76" s="39"/>
      <c r="F76" s="40"/>
    </row>
    <row r="77" spans="1:6" ht="27.6" x14ac:dyDescent="0.3">
      <c r="A77" s="130" t="s">
        <v>118</v>
      </c>
      <c r="B77" s="129" t="s">
        <v>75</v>
      </c>
      <c r="C77" s="82" t="s">
        <v>1</v>
      </c>
      <c r="D77" s="38"/>
      <c r="E77" s="39"/>
      <c r="F77" s="40"/>
    </row>
    <row r="78" spans="1:6" ht="13.8" x14ac:dyDescent="0.3">
      <c r="A78" s="130" t="s">
        <v>117</v>
      </c>
      <c r="B78" s="129" t="s">
        <v>120</v>
      </c>
      <c r="C78" s="82" t="s">
        <v>3</v>
      </c>
      <c r="D78" s="38"/>
      <c r="E78" s="39"/>
      <c r="F78" s="40"/>
    </row>
    <row r="79" spans="1:6" ht="13.8" x14ac:dyDescent="0.3">
      <c r="A79" s="130" t="s">
        <v>121</v>
      </c>
      <c r="B79" s="129" t="s">
        <v>125</v>
      </c>
      <c r="C79" s="82" t="s">
        <v>6</v>
      </c>
      <c r="D79" s="38"/>
      <c r="E79" s="39"/>
      <c r="F79" s="40"/>
    </row>
    <row r="80" spans="1:6" ht="13.8" x14ac:dyDescent="0.3">
      <c r="A80" s="130" t="s">
        <v>123</v>
      </c>
      <c r="B80" s="129" t="s">
        <v>122</v>
      </c>
      <c r="C80" s="82" t="s">
        <v>1</v>
      </c>
      <c r="D80" s="38"/>
      <c r="E80" s="39"/>
      <c r="F80" s="40"/>
    </row>
    <row r="81" spans="1:6" ht="13.8" x14ac:dyDescent="0.3">
      <c r="A81" s="130" t="s">
        <v>126</v>
      </c>
      <c r="B81" s="129" t="s">
        <v>124</v>
      </c>
      <c r="C81" s="82" t="s">
        <v>1</v>
      </c>
      <c r="D81" s="38"/>
      <c r="E81" s="39"/>
      <c r="F81" s="40"/>
    </row>
    <row r="82" spans="1:6" ht="13.8" x14ac:dyDescent="0.3">
      <c r="A82" s="130" t="s">
        <v>127</v>
      </c>
      <c r="B82" s="129" t="s">
        <v>128</v>
      </c>
      <c r="C82" s="82" t="s">
        <v>6</v>
      </c>
      <c r="D82" s="38"/>
      <c r="E82" s="39"/>
      <c r="F82" s="40"/>
    </row>
    <row r="83" spans="1:6" ht="27.6" x14ac:dyDescent="0.3">
      <c r="A83" s="130" t="s">
        <v>129</v>
      </c>
      <c r="B83" s="129" t="s">
        <v>130</v>
      </c>
      <c r="C83" s="82" t="s">
        <v>1</v>
      </c>
      <c r="D83" s="38"/>
      <c r="E83" s="39"/>
      <c r="F83" s="40"/>
    </row>
    <row r="84" spans="1:6" ht="13.8" x14ac:dyDescent="0.3">
      <c r="A84" s="128"/>
      <c r="B84" s="37"/>
      <c r="C84" s="38"/>
      <c r="D84" s="38"/>
      <c r="E84" s="39"/>
      <c r="F84" s="40"/>
    </row>
    <row r="85" spans="1:6" ht="13.8" x14ac:dyDescent="0.3">
      <c r="A85" s="56"/>
      <c r="B85" s="165" t="s">
        <v>45</v>
      </c>
      <c r="C85" s="166"/>
      <c r="D85" s="62"/>
      <c r="E85" s="49"/>
      <c r="F85" s="83"/>
    </row>
    <row r="86" spans="1:6" ht="13.8" x14ac:dyDescent="0.3">
      <c r="A86" s="42"/>
      <c r="B86" s="43"/>
      <c r="C86" s="44"/>
      <c r="D86" s="45"/>
      <c r="E86" s="44"/>
      <c r="F86" s="46"/>
    </row>
    <row r="87" spans="1:6" ht="13.8" x14ac:dyDescent="0.3">
      <c r="A87" s="56" t="s">
        <v>15</v>
      </c>
      <c r="B87" s="51" t="s">
        <v>42</v>
      </c>
      <c r="C87" s="49"/>
      <c r="D87" s="62"/>
      <c r="E87" s="50"/>
      <c r="F87" s="50">
        <f>SUM(F85+F71+F61+F49+F29+F9)</f>
        <v>0</v>
      </c>
    </row>
    <row r="88" spans="1:6" ht="13.8" x14ac:dyDescent="0.3">
      <c r="A88" s="56" t="s">
        <v>16</v>
      </c>
      <c r="B88" s="51" t="s">
        <v>43</v>
      </c>
      <c r="C88" s="49"/>
      <c r="D88" s="62"/>
      <c r="E88" s="50"/>
      <c r="F88" s="50">
        <f>SUM(F87*20%)</f>
        <v>0</v>
      </c>
    </row>
    <row r="89" spans="1:6" ht="13.8" x14ac:dyDescent="0.3">
      <c r="A89" s="56" t="s">
        <v>17</v>
      </c>
      <c r="B89" s="51" t="s">
        <v>44</v>
      </c>
      <c r="C89" s="49"/>
      <c r="D89" s="62"/>
      <c r="E89" s="50"/>
      <c r="F89" s="50">
        <f>SUM(F87:F88)</f>
        <v>0</v>
      </c>
    </row>
    <row r="90" spans="1:6" ht="13.8" x14ac:dyDescent="0.3">
      <c r="A90" s="47"/>
      <c r="B90" s="48"/>
      <c r="C90" s="7"/>
      <c r="D90" s="7"/>
      <c r="E90" s="14"/>
      <c r="F90" s="9"/>
    </row>
    <row r="91" spans="1:6" s="63" customFormat="1" ht="15.6" customHeight="1" x14ac:dyDescent="0.3">
      <c r="A91" s="71">
        <v>9</v>
      </c>
      <c r="B91" s="68" t="s">
        <v>160</v>
      </c>
      <c r="C91" s="69" t="s">
        <v>19</v>
      </c>
      <c r="D91" s="69"/>
      <c r="E91" s="70"/>
      <c r="F91" s="70"/>
    </row>
    <row r="92" spans="1:6" s="63" customFormat="1" ht="15.6" customHeight="1" x14ac:dyDescent="0.3">
      <c r="A92" s="75"/>
      <c r="B92" s="76"/>
      <c r="C92" s="77"/>
      <c r="D92" s="77"/>
      <c r="E92" s="78"/>
      <c r="F92" s="78"/>
    </row>
    <row r="93" spans="1:6" s="63" customFormat="1" ht="15.6" customHeight="1" x14ac:dyDescent="0.3">
      <c r="A93" s="27" t="s">
        <v>131</v>
      </c>
      <c r="B93" s="16" t="s">
        <v>161</v>
      </c>
      <c r="C93" s="41" t="s">
        <v>0</v>
      </c>
      <c r="D93" s="41"/>
      <c r="E93" s="41"/>
      <c r="F93" s="41"/>
    </row>
    <row r="94" spans="1:6" s="63" customFormat="1" ht="15.6" customHeight="1" x14ac:dyDescent="0.3">
      <c r="A94" s="27" t="s">
        <v>132</v>
      </c>
      <c r="B94" s="16" t="s">
        <v>162</v>
      </c>
      <c r="C94" s="41" t="s">
        <v>0</v>
      </c>
      <c r="D94" s="41"/>
      <c r="E94" s="41"/>
      <c r="F94" s="41"/>
    </row>
    <row r="95" spans="1:6" s="63" customFormat="1" ht="15.6" customHeight="1" x14ac:dyDescent="0.3">
      <c r="A95" s="27" t="s">
        <v>131</v>
      </c>
      <c r="B95" s="16" t="s">
        <v>164</v>
      </c>
      <c r="C95" s="41" t="s">
        <v>0</v>
      </c>
      <c r="D95" s="41"/>
      <c r="E95" s="41"/>
      <c r="F95" s="41"/>
    </row>
    <row r="96" spans="1:6" s="63" customFormat="1" ht="15.6" customHeight="1" x14ac:dyDescent="0.3">
      <c r="A96" s="27" t="s">
        <v>132</v>
      </c>
      <c r="B96" s="16" t="s">
        <v>163</v>
      </c>
      <c r="C96" s="41" t="s">
        <v>0</v>
      </c>
      <c r="D96" s="41"/>
      <c r="E96" s="41"/>
      <c r="F96" s="41"/>
    </row>
    <row r="97" spans="1:6" s="63" customFormat="1" ht="15.6" customHeight="1" x14ac:dyDescent="0.3">
      <c r="A97" s="27" t="s">
        <v>132</v>
      </c>
      <c r="B97" s="16" t="s">
        <v>165</v>
      </c>
      <c r="C97" s="41" t="s">
        <v>0</v>
      </c>
      <c r="D97" s="41"/>
      <c r="E97" s="41"/>
      <c r="F97" s="41"/>
    </row>
    <row r="98" spans="1:6" s="63" customFormat="1" ht="15.6" customHeight="1" x14ac:dyDescent="0.3">
      <c r="A98" s="27" t="s">
        <v>132</v>
      </c>
      <c r="B98" s="16" t="s">
        <v>166</v>
      </c>
      <c r="C98" s="41" t="s">
        <v>0</v>
      </c>
      <c r="D98" s="41"/>
      <c r="E98" s="41"/>
      <c r="F98" s="41"/>
    </row>
    <row r="99" spans="1:6" s="63" customFormat="1" ht="15.6" customHeight="1" x14ac:dyDescent="0.3">
      <c r="A99" s="27" t="s">
        <v>133</v>
      </c>
      <c r="B99" s="16" t="s">
        <v>167</v>
      </c>
      <c r="C99" s="41" t="s">
        <v>0</v>
      </c>
      <c r="D99" s="41"/>
      <c r="E99" s="41"/>
      <c r="F99" s="41"/>
    </row>
    <row r="100" spans="1:6" s="63" customFormat="1" ht="15" customHeight="1" x14ac:dyDescent="0.3">
      <c r="A100" s="72" t="s">
        <v>19</v>
      </c>
      <c r="B100" s="73" t="s">
        <v>46</v>
      </c>
      <c r="C100" s="71" t="s">
        <v>19</v>
      </c>
      <c r="D100" s="71"/>
      <c r="E100" s="74"/>
      <c r="F100" s="85"/>
    </row>
    <row r="101" spans="1:6" ht="13.8" x14ac:dyDescent="0.3">
      <c r="A101" s="47"/>
      <c r="B101" s="48"/>
      <c r="C101" s="7"/>
      <c r="D101" s="7"/>
      <c r="E101" s="14"/>
      <c r="F101" s="9"/>
    </row>
    <row r="102" spans="1:6" ht="13.8" x14ac:dyDescent="0.3">
      <c r="A102" s="167" t="s">
        <v>47</v>
      </c>
      <c r="B102" s="168"/>
      <c r="C102" s="168"/>
      <c r="D102" s="168"/>
      <c r="E102" s="168"/>
      <c r="F102" s="169"/>
    </row>
    <row r="103" spans="1:6" ht="13.8" x14ac:dyDescent="0.3">
      <c r="A103" s="49">
        <v>10</v>
      </c>
      <c r="B103" s="150" t="s">
        <v>134</v>
      </c>
      <c r="C103" s="151"/>
      <c r="D103" s="151"/>
      <c r="E103" s="151"/>
      <c r="F103" s="152"/>
    </row>
    <row r="104" spans="1:6" ht="14.4" x14ac:dyDescent="0.3">
      <c r="A104" s="27" t="s">
        <v>135</v>
      </c>
      <c r="B104" s="16" t="s">
        <v>137</v>
      </c>
      <c r="C104" s="81" t="s">
        <v>0</v>
      </c>
      <c r="D104" s="81"/>
      <c r="E104" s="80"/>
      <c r="F104" s="80"/>
    </row>
    <row r="105" spans="1:6" ht="14.4" x14ac:dyDescent="0.3">
      <c r="A105" s="27" t="s">
        <v>136</v>
      </c>
      <c r="B105" s="16" t="s">
        <v>138</v>
      </c>
      <c r="C105" s="81" t="s">
        <v>0</v>
      </c>
      <c r="D105" s="81"/>
      <c r="E105" s="80"/>
      <c r="F105" s="80"/>
    </row>
    <row r="106" spans="1:6" ht="14.4" x14ac:dyDescent="0.3">
      <c r="A106" s="27"/>
      <c r="B106" s="80"/>
      <c r="C106" s="80"/>
      <c r="D106" s="80"/>
      <c r="E106" s="80"/>
      <c r="F106" s="80"/>
    </row>
    <row r="107" spans="1:6" s="79" customFormat="1" ht="15" customHeight="1" x14ac:dyDescent="0.3">
      <c r="A107" s="103" t="s">
        <v>19</v>
      </c>
      <c r="B107" s="102" t="s">
        <v>27</v>
      </c>
      <c r="C107" s="104" t="s">
        <v>19</v>
      </c>
      <c r="D107" s="104"/>
      <c r="E107" s="104"/>
      <c r="F107" s="86"/>
    </row>
    <row r="108" spans="1:6" ht="13.8" x14ac:dyDescent="0.3">
      <c r="A108" s="105"/>
      <c r="F108" s="106"/>
    </row>
    <row r="109" spans="1:6" ht="13.8" x14ac:dyDescent="0.3">
      <c r="A109" s="49">
        <v>11</v>
      </c>
      <c r="B109" s="150" t="s">
        <v>40</v>
      </c>
      <c r="C109" s="151"/>
      <c r="D109" s="151"/>
      <c r="E109" s="151"/>
      <c r="F109" s="152"/>
    </row>
    <row r="110" spans="1:6" ht="13.8" x14ac:dyDescent="0.3">
      <c r="A110" s="158"/>
      <c r="B110" s="159"/>
      <c r="C110" s="159"/>
      <c r="D110" s="159"/>
      <c r="E110" s="159"/>
      <c r="F110" s="160"/>
    </row>
    <row r="111" spans="1:6" ht="41.4" x14ac:dyDescent="0.3">
      <c r="A111" s="27" t="s">
        <v>139</v>
      </c>
      <c r="B111" s="16" t="s">
        <v>25</v>
      </c>
      <c r="C111" s="81" t="s">
        <v>3</v>
      </c>
      <c r="D111" s="81"/>
      <c r="E111" s="80"/>
      <c r="F111" s="80"/>
    </row>
    <row r="112" spans="1:6" ht="27.6" x14ac:dyDescent="0.3">
      <c r="A112" s="27" t="s">
        <v>140</v>
      </c>
      <c r="B112" s="16" t="s">
        <v>26</v>
      </c>
      <c r="C112" s="81" t="s">
        <v>3</v>
      </c>
      <c r="D112" s="81"/>
      <c r="E112" s="80"/>
      <c r="F112" s="80"/>
    </row>
    <row r="113" spans="1:6" ht="27.6" x14ac:dyDescent="0.3">
      <c r="A113" s="27" t="s">
        <v>141</v>
      </c>
      <c r="B113" s="16" t="s">
        <v>28</v>
      </c>
      <c r="C113" s="81" t="s">
        <v>1</v>
      </c>
      <c r="D113" s="81"/>
      <c r="E113" s="80"/>
      <c r="F113" s="80"/>
    </row>
    <row r="114" spans="1:6" ht="27.6" x14ac:dyDescent="0.3">
      <c r="A114" s="27" t="s">
        <v>142</v>
      </c>
      <c r="B114" s="16" t="s">
        <v>24</v>
      </c>
      <c r="C114" s="81" t="s">
        <v>3</v>
      </c>
      <c r="D114" s="81"/>
      <c r="E114" s="80"/>
      <c r="F114" s="80"/>
    </row>
    <row r="115" spans="1:6" ht="27.6" x14ac:dyDescent="0.3">
      <c r="A115" s="27" t="s">
        <v>143</v>
      </c>
      <c r="B115" s="16" t="s">
        <v>23</v>
      </c>
      <c r="C115" s="81" t="s">
        <v>3</v>
      </c>
      <c r="D115" s="81"/>
      <c r="E115" s="80"/>
      <c r="F115" s="80"/>
    </row>
    <row r="116" spans="1:6" ht="41.4" x14ac:dyDescent="0.3">
      <c r="A116" s="27" t="s">
        <v>144</v>
      </c>
      <c r="B116" s="16" t="s">
        <v>41</v>
      </c>
      <c r="C116" s="81" t="s">
        <v>1</v>
      </c>
      <c r="D116" s="81"/>
      <c r="E116" s="80"/>
      <c r="F116" s="80"/>
    </row>
    <row r="117" spans="1:6" ht="14.4" x14ac:dyDescent="0.3">
      <c r="A117" s="27"/>
      <c r="B117" s="80"/>
      <c r="C117" s="80"/>
      <c r="D117" s="80"/>
      <c r="E117" s="80"/>
      <c r="F117" s="80"/>
    </row>
    <row r="118" spans="1:6" s="79" customFormat="1" ht="15" customHeight="1" x14ac:dyDescent="0.3">
      <c r="A118" s="103" t="s">
        <v>19</v>
      </c>
      <c r="B118" s="102" t="s">
        <v>27</v>
      </c>
      <c r="C118" s="104" t="s">
        <v>19</v>
      </c>
      <c r="D118" s="104"/>
      <c r="E118" s="104"/>
      <c r="F118" s="86"/>
    </row>
    <row r="119" spans="1:6" ht="13.8" x14ac:dyDescent="0.3">
      <c r="A119" s="105"/>
      <c r="F119" s="106"/>
    </row>
    <row r="120" spans="1:6" ht="13.8" x14ac:dyDescent="0.3">
      <c r="A120" s="56" t="s">
        <v>15</v>
      </c>
      <c r="B120" s="51" t="s">
        <v>38</v>
      </c>
      <c r="C120" s="49"/>
      <c r="D120" s="62"/>
      <c r="E120" s="50"/>
      <c r="F120" s="50"/>
    </row>
    <row r="121" spans="1:6" ht="13.8" x14ac:dyDescent="0.3">
      <c r="A121" s="56" t="s">
        <v>16</v>
      </c>
      <c r="B121" s="51" t="s">
        <v>20</v>
      </c>
      <c r="C121" s="49"/>
      <c r="D121" s="62"/>
      <c r="E121" s="50"/>
      <c r="F121" s="50"/>
    </row>
    <row r="122" spans="1:6" ht="13.8" x14ac:dyDescent="0.3">
      <c r="A122" s="56" t="s">
        <v>17</v>
      </c>
      <c r="B122" s="51" t="s">
        <v>39</v>
      </c>
      <c r="C122" s="49"/>
      <c r="D122" s="62"/>
      <c r="E122" s="50"/>
      <c r="F122" s="50"/>
    </row>
    <row r="123" spans="1:6" ht="13.8" x14ac:dyDescent="0.3">
      <c r="A123" s="105"/>
      <c r="F123" s="106"/>
    </row>
    <row r="124" spans="1:6" ht="13.8" x14ac:dyDescent="0.3">
      <c r="A124" s="105"/>
      <c r="F124" s="106"/>
    </row>
    <row r="125" spans="1:6" ht="13.8" x14ac:dyDescent="0.3">
      <c r="A125" s="105"/>
      <c r="F125" s="106"/>
    </row>
    <row r="126" spans="1:6" ht="13.8" x14ac:dyDescent="0.3">
      <c r="A126" s="105"/>
      <c r="F126" s="106"/>
    </row>
    <row r="127" spans="1:6" ht="13.8" x14ac:dyDescent="0.3">
      <c r="A127" s="105"/>
      <c r="F127" s="106"/>
    </row>
    <row r="128" spans="1:6" ht="13.8" x14ac:dyDescent="0.3">
      <c r="A128" s="107"/>
      <c r="B128" s="108"/>
      <c r="C128" s="109"/>
      <c r="D128" s="110"/>
      <c r="E128" s="109"/>
      <c r="F128" s="111"/>
    </row>
  </sheetData>
  <mergeCells count="21">
    <mergeCell ref="B109:F109"/>
    <mergeCell ref="A110:F110"/>
    <mergeCell ref="B103:F103"/>
    <mergeCell ref="B51:C51"/>
    <mergeCell ref="A61:B61"/>
    <mergeCell ref="A71:B71"/>
    <mergeCell ref="B73:C73"/>
    <mergeCell ref="B85:C85"/>
    <mergeCell ref="A102:F102"/>
    <mergeCell ref="B63:C63"/>
    <mergeCell ref="A2:F3"/>
    <mergeCell ref="A1:F1"/>
    <mergeCell ref="A4:F4"/>
    <mergeCell ref="B34:F34"/>
    <mergeCell ref="A9:B9"/>
    <mergeCell ref="C9:D9"/>
    <mergeCell ref="A10:F10"/>
    <mergeCell ref="A29:B29"/>
    <mergeCell ref="C29:D29"/>
    <mergeCell ref="B11:F11"/>
    <mergeCell ref="A12:F12"/>
  </mergeCells>
  <phoneticPr fontId="7" type="noConversion"/>
  <pageMargins left="0.70866141732283472" right="0.70866141732283472" top="0.74803149606299213" bottom="0.74803149606299213" header="0.31496062992125984" footer="0.31496062992125984"/>
  <pageSetup paperSize="9" scale="86" orientation="portrait" r:id="rId1"/>
  <rowBreaks count="3" manualBreakCount="3">
    <brk id="31" max="5" man="1"/>
    <brk id="61" max="5" man="1"/>
    <brk id="102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DQE</vt:lpstr>
      <vt:lpstr>DQE!Zone_d_impression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ATELIER GALLONI</cp:lastModifiedBy>
  <cp:lastPrinted>2026-01-13T19:03:16Z</cp:lastPrinted>
  <dcterms:created xsi:type="dcterms:W3CDTF">2011-09-14T08:37:11Z</dcterms:created>
  <dcterms:modified xsi:type="dcterms:W3CDTF">2026-01-19T18:39:59Z</dcterms:modified>
</cp:coreProperties>
</file>